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защита населения" sheetId="2" r:id="rId1"/>
  </sheets>
  <definedNames>
    <definedName name="_xlnm._FilterDatabase" localSheetId="0" hidden="1">'защита населения'!$A$12:$U$77</definedName>
    <definedName name="_xlnm.Print_Titles" localSheetId="0">'защита населения'!$5:$6</definedName>
    <definedName name="_xlnm.Print_Area" localSheetId="0">'защита населения'!$A$1:$K$84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2" l="1"/>
  <c r="C9" i="2"/>
  <c r="D48" i="2" l="1"/>
  <c r="E48" i="2"/>
  <c r="F48" i="2"/>
  <c r="G48" i="2"/>
  <c r="H48" i="2"/>
  <c r="I48" i="2"/>
  <c r="J48" i="2"/>
  <c r="C48" i="2"/>
  <c r="D41" i="2"/>
  <c r="D40" i="2" s="1"/>
  <c r="D39" i="2" s="1"/>
  <c r="E41" i="2"/>
  <c r="E40" i="2" s="1"/>
  <c r="E39" i="2" s="1"/>
  <c r="F41" i="2"/>
  <c r="F40" i="2" s="1"/>
  <c r="F39" i="2" s="1"/>
  <c r="G41" i="2"/>
  <c r="G40" i="2" s="1"/>
  <c r="G39" i="2" s="1"/>
  <c r="H41" i="2"/>
  <c r="H40" i="2" s="1"/>
  <c r="H39" i="2" s="1"/>
  <c r="I41" i="2"/>
  <c r="I40" i="2" s="1"/>
  <c r="I39" i="2" s="1"/>
  <c r="J41" i="2"/>
  <c r="J40" i="2" s="1"/>
  <c r="J39" i="2" s="1"/>
  <c r="C41" i="2"/>
  <c r="C40" i="2" s="1"/>
  <c r="C39" i="2" s="1"/>
  <c r="J83" i="2"/>
  <c r="I83" i="2"/>
  <c r="H83" i="2"/>
  <c r="G83" i="2"/>
  <c r="F83" i="2"/>
  <c r="E83" i="2"/>
  <c r="D83" i="2"/>
  <c r="C83" i="2"/>
  <c r="J81" i="2"/>
  <c r="I81" i="2"/>
  <c r="H81" i="2"/>
  <c r="G81" i="2"/>
  <c r="F81" i="2"/>
  <c r="E81" i="2"/>
  <c r="D81" i="2"/>
  <c r="C81" i="2"/>
  <c r="D37" i="2" l="1"/>
  <c r="E37" i="2"/>
  <c r="F37" i="2"/>
  <c r="G37" i="2"/>
  <c r="H37" i="2"/>
  <c r="I37" i="2"/>
  <c r="J37" i="2"/>
  <c r="C37" i="2"/>
  <c r="D35" i="2"/>
  <c r="E35" i="2"/>
  <c r="F35" i="2"/>
  <c r="G35" i="2"/>
  <c r="H35" i="2"/>
  <c r="I35" i="2"/>
  <c r="J35" i="2"/>
  <c r="C35" i="2"/>
  <c r="D32" i="2"/>
  <c r="E32" i="2"/>
  <c r="F32" i="2"/>
  <c r="G32" i="2"/>
  <c r="H32" i="2"/>
  <c r="I32" i="2"/>
  <c r="J32" i="2"/>
  <c r="C32" i="2"/>
  <c r="D29" i="2"/>
  <c r="E29" i="2"/>
  <c r="F29" i="2"/>
  <c r="G29" i="2"/>
  <c r="H29" i="2"/>
  <c r="I29" i="2"/>
  <c r="J29" i="2"/>
  <c r="C29" i="2"/>
  <c r="D18" i="2"/>
  <c r="E18" i="2"/>
  <c r="F18" i="2"/>
  <c r="G18" i="2"/>
  <c r="H18" i="2"/>
  <c r="I18" i="2"/>
  <c r="J18" i="2"/>
  <c r="C18" i="2"/>
  <c r="D13" i="2"/>
  <c r="D12" i="2" s="1"/>
  <c r="D10" i="2" s="1"/>
  <c r="D8" i="2" s="1"/>
  <c r="E13" i="2"/>
  <c r="E12" i="2" s="1"/>
  <c r="E10" i="2" s="1"/>
  <c r="E8" i="2" s="1"/>
  <c r="F13" i="2"/>
  <c r="F12" i="2" s="1"/>
  <c r="F10" i="2" s="1"/>
  <c r="F8" i="2" s="1"/>
  <c r="G13" i="2"/>
  <c r="G12" i="2" s="1"/>
  <c r="G10" i="2" s="1"/>
  <c r="G8" i="2" s="1"/>
  <c r="H13" i="2"/>
  <c r="H12" i="2" s="1"/>
  <c r="H10" i="2" s="1"/>
  <c r="H8" i="2" s="1"/>
  <c r="I13" i="2"/>
  <c r="I12" i="2" s="1"/>
  <c r="I10" i="2" s="1"/>
  <c r="I8" i="2" s="1"/>
  <c r="J13" i="2"/>
  <c r="J12" i="2" s="1"/>
  <c r="J10" i="2" s="1"/>
  <c r="J8" i="2" s="1"/>
  <c r="C13" i="2"/>
  <c r="C12" i="2" s="1"/>
  <c r="C10" i="2" s="1"/>
  <c r="C8" i="2" s="1"/>
</calcChain>
</file>

<file path=xl/sharedStrings.xml><?xml version="1.0" encoding="utf-8"?>
<sst xmlns="http://schemas.openxmlformats.org/spreadsheetml/2006/main" count="197" uniqueCount="146">
  <si>
    <t>№ п/п</t>
  </si>
  <si>
    <t>Наименование объекта</t>
  </si>
  <si>
    <t>Подробное обоснование по видам выполняемых работ</t>
  </si>
  <si>
    <t>МБОУ "Лицей № 3", корп. 2, г. Норильск, Центральный район, ул. Набережная Урванцева, д. 35</t>
  </si>
  <si>
    <t>МБОУ "СШ № 29", г. Норильск, Центральный район, ул. Павлова, д. 21 А</t>
  </si>
  <si>
    <t xml:space="preserve">МБОУ "СШ № 30", г. Норильск, район Талнах, ул. Бауманская, д. 12 </t>
  </si>
  <si>
    <t>МБОУ "СШ № 38", корп. 2, г. Норильск, район Талнах, ул. Енисейская, д. 24</t>
  </si>
  <si>
    <t>МБОУ "СШ № 39", г. Норильск, район Талнах, ул. Игарская, д. 40</t>
  </si>
  <si>
    <t>в том числе ПСД</t>
  </si>
  <si>
    <t>4.1.</t>
  </si>
  <si>
    <t>5.1.</t>
  </si>
  <si>
    <t>МБОУ "СШ № 28", корп. 1, г. Норильск, Центральный район, ул. Талнахская, д. 42</t>
  </si>
  <si>
    <t>МБОУ "СШ № 28", корп. 2, г. Норильск, Центральный район, ул. Талнахская, д. 54</t>
  </si>
  <si>
    <t>МБОУ "СШ № 31", г. Норильск, Центральный район, ул. Талнахская, д. 64</t>
  </si>
  <si>
    <t>МБОУ "СШ № 36", г. Норильск, район Талнах, ул. Бауманская, д. 22 А</t>
  </si>
  <si>
    <t>МБОУ "СШ № 38", корп. 1, г. Норильск, район Талнах, ул. Енисейская, д. 26</t>
  </si>
  <si>
    <t>МУ "Управление общего и дошкольного образования Администрации города Норильска"</t>
  </si>
  <si>
    <t>МБОУ "СШ № 1", корп. 2, г. Норильск, Центральный район, ул. Севастопольская, д. 8 А</t>
  </si>
  <si>
    <t>1.</t>
  </si>
  <si>
    <t>2.</t>
  </si>
  <si>
    <t>4.</t>
  </si>
  <si>
    <t>5.</t>
  </si>
  <si>
    <t>6.</t>
  </si>
  <si>
    <t>ВСЕГО                             2018 год</t>
  </si>
  <si>
    <t>ВСЕГО                           2019 год</t>
  </si>
  <si>
    <t>МУ "Управление по спорту Администрации города Норильска"</t>
  </si>
  <si>
    <t>Здание Управления ГОиЧС (штаб), городок МЧС "Наледная"</t>
  </si>
  <si>
    <t>МКУ "Служба спасения"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</si>
  <si>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</si>
  <si>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</si>
  <si>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Дошкольные учреждения</t>
  </si>
  <si>
    <t>Общеобразовательные учреждения</t>
  </si>
  <si>
    <t>МБОУ "Гимназия № 1", корп. 2, г. Норильск, Центральный район, ул. Талнахская, д. 23</t>
  </si>
  <si>
    <t>МБОУ "Гимназия № 1", корп. 1, г. Норильск, Центральный район, ул. Кирова, д. 30</t>
  </si>
  <si>
    <t>МБОУ "Гимназия № 7", корп. 2, г. Норильск, Центральный район, просп. Ленинский, д. 37 В</t>
  </si>
  <si>
    <t>МАОУ "Гимназия № 48", г. Норильск, район Талнах, ул. Бауманская, д. 15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</si>
  <si>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</si>
  <si>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МБДОУ "Детский сад № 3 "Солнышко", г. Норильск, Центральный район, ул. Кирова, д. 18 А</t>
  </si>
  <si>
    <t xml:space="preserve">МБОУ "Лицей № 3", корп. 1, г. Норильск, Центральный район, ул. Комсомольская, д. 27 А </t>
  </si>
  <si>
    <t>МБОУ "СШ № 14", г. Норильск, Центральный район, ул. Бегичева, д. 11</t>
  </si>
  <si>
    <t>МБОУ "СШ № 17", г. Норильск, Центральный район, пр. Молодежный, д. 7</t>
  </si>
  <si>
    <t>МБОУ "СШ № 20", г. Норильск, район Талнах, ул. Маслова, д. 1</t>
  </si>
  <si>
    <t>МБОУ "СШ № 21", г. Норильск, Центральный район, ул. Хантайская, д. 17</t>
  </si>
  <si>
    <t>МБОУ "СШ № 33", г. Норильск, район Талнах, ул. Энтузиастов, д. 5</t>
  </si>
  <si>
    <t>МБОУ "СШ № 41", корп. 1, г. Норильск, Центральный район, ул. Озерная, д. 25</t>
  </si>
  <si>
    <t xml:space="preserve">МБОУ "СШ № 42", г. Норильск, район Талнах, ул. Игарская, д. 16 </t>
  </si>
  <si>
    <t xml:space="preserve">МБОУ "СШ № 16", г. Норильск, Центральный район, пр. Молодежный, д. 17 </t>
  </si>
  <si>
    <t xml:space="preserve">МБОУ "СШ № 23", г. Норильск, Центральный район, пр. Молодежный, д. 19 </t>
  </si>
  <si>
    <t>МБДОУ "Детский сад № 28 "Веселинка", г. Норильск, Центральный район, ул. Югославская, д. 10</t>
  </si>
  <si>
    <t>7.2.</t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</si>
  <si>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</si>
  <si>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модернизация системы АПС </t>
    </r>
  </si>
  <si>
    <t>МБОУ "Гимназия № 1", корп. 3, г. Норильск, Центральный район, ул. Талнахская, д. 23, строение 1</t>
  </si>
  <si>
    <t>МБОУ "СШ № 32", корп. 1, г. Норильск, район Кайеркан, ул. Победы, д. 11</t>
  </si>
  <si>
    <t>ВСЕГО                           2020 год</t>
  </si>
  <si>
    <t>6.1.</t>
  </si>
  <si>
    <t>7.</t>
  </si>
  <si>
    <t>МБДОУ "Детский сад № 97 "Светлица", г. Норильск, Центральный район, ул. Хантайская, д. 35</t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</si>
  <si>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горючей отделки на путях эвакуации 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</si>
  <si>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 дверей на противопожарные с пределом огнестойкости  в соответствии с требованиями пожарной безопасности (1, 4 эт.), отделка стен лестничной клетки, общий коридор 1 этажа разделить перегородкой с самозакрывающимися дверями, стены тамбура эвакуационного выхода, несущие элементы лестничного марша эвакуационного выхода, высота порога при выходе из помещения легкоатлетического манежа 35 см, установить люк с нормируемым пределом огнестойкости в проеме выхода на кровлю здания из лестничной клетки, размеры наружной пожарной лестницы П1-2 и ее ограждение не соответствуют значениям ГОСТ</t>
    </r>
  </si>
  <si>
    <t>МБОУ "СШ № 1", корп. 1, г. Норильск, Центральный район, ул. Комсомольская, д. 6</t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</si>
  <si>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</si>
  <si>
    <t xml:space="preserve">МБОУ "СШ № 37", г. Норильск, район Кайеркан, ул. Первомайская, д. 34 </t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</si>
  <si>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пола правой и левой рекреации, центрального холла 1, 2, 3 и 4 этажей на негорючие материалы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</si>
  <si>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пола на площадках первого этажа правой и левой лестничных клеток, замена напольного покрытия в спортивном зале на негорючие материалы</t>
    </r>
  </si>
  <si>
    <t>МБДОУ "Детский сад № 4 "Колокольчик", г. Норильск, район Талнах, ул. Горняков, д. 13</t>
  </si>
  <si>
    <t xml:space="preserve">МБДОУ "Детский сад № 9 "Зимушка", г. Норильск, район Талнах, ул. Новая, д. 7 </t>
  </si>
  <si>
    <t>МБДОУ "Детский сад № 14 "Олененок", корп. 2, г. Норильск, Центральный район, ул. Бегичева, д. 39 Б</t>
  </si>
  <si>
    <t>МБДОУ "Детский сад № 25 "Серебряное копытце", г. Норильск, район Талнах, ул. Пионерская, д. 6</t>
  </si>
  <si>
    <t>МБОУ "СШ № 43", г. Норильск, район Талнах, ул. Рудная, д. 15</t>
  </si>
  <si>
    <t xml:space="preserve">МБОУ "СШ № 45", г. Норильск, район Кайеркан, ул. Норильская, д. 6 </t>
  </si>
  <si>
    <t>Подтверждающие документы                                                                              (не по форме)</t>
  </si>
  <si>
    <t>МБУ "Дворец спорта "Арктика", г. Норильск, Центральный район, ул. Набережная Урванцева, д. 53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</si>
  <si>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</si>
  <si>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АПС, </t>
    </r>
    <r>
      <rPr>
        <sz val="11"/>
        <rFont val="Times New Roman"/>
        <family val="1"/>
        <charset val="204"/>
      </rPr>
      <t xml:space="preserve">модернизация системы АПС </t>
    </r>
  </si>
  <si>
    <t>МБОУ "СШ № 27", г. Норильск, район Талнах, ул. М. Кравца, д. 8 А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</si>
  <si>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</si>
  <si>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 деревянных дверей на противодымные 6 шт.</t>
    </r>
  </si>
  <si>
    <t>Предписание инспектирующего органа по пожарному надзору № 79/1/1-5 от 26.04.2016, смета на общестрой 2 127 885,74, электрика 39 004,9</t>
  </si>
  <si>
    <t>Предписание инспектирующего органа по пожарному надзору № 224/1/2-18 от 27.10.2016, смета 3 778 368,26</t>
  </si>
  <si>
    <t>Предписание инспектирующего органа по пожарному надзору № 339/1/1-9 от 09.12.2016, смета общестрой 7 403 379,0, смета электрика 728 733,78</t>
  </si>
  <si>
    <t>Предписание инспектирующего органа по пожарному надзору № 216/1/1-19 от 31.10.2016, смета 2 669 294,52</t>
  </si>
  <si>
    <t>Предписание инспектирующего органа по пожарному надзору № 228/1/1-2 от 24.10.2016 Смета на общестрой 3 672 252,04, смета электрика 76 007,34</t>
  </si>
  <si>
    <t>Предписание инспектирующего органа по пожарному надзору  № 006324 от 02.07.2007, смета 199 180,46</t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</si>
  <si>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пола коридоров на 2 этаже на негорючие материалы, замена деревянных дверей на противодымные 20 шт., замена отделки стен, потолка и пола 3-х лестничных клеток на негорючие материалы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</si>
  <si>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пола на негорючие материалы рекреаций коридоров 2, 3 этажей, замена  деревянных дверей на противодымные 14 шт., с расширением проемов 2 шт., замена отделки стен, потолка и пола 3-х лестничных клеток на негорючие материалы</t>
    </r>
  </si>
  <si>
    <t>Предписание инспектирующего органа по пожарному надзору № 108/1/1-21 от 17.06.2016, смета 5 416 964,64</t>
  </si>
  <si>
    <t>Предписание инспектирующего органа по пожарному надзору № 107/1/1-16 от 10.06.2016, смета 5 475 198,82</t>
  </si>
  <si>
    <t>Предписание инспектирующего органа по пожарному надзору № 130/1/11-19 от 22.06.2016, смета по электрике 88 738,36, смета по общестрою двери, коридоры  - 2 471 354,24; смета на ремонт лестничных клеток - 1 083 701,38</t>
  </si>
  <si>
    <t>Предписание инспектирующего органа по пожарному надзору № 129/1/2-9 от 22.06.2016, смета по общестрою - 182 708,84</t>
  </si>
  <si>
    <t>Акт по пожарному надзору от 27.02.2017 (ДЮСШ № 3), письмо от УС № 330-1287 от 10.05.2017 от Арктики № 282 от 13.04.2017, от ДЮСШ № 3, смета  общестрой 2 057 634,44, электрика 185 703,68</t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</si>
  <si>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АПС,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</si>
  <si>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                                                                         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</si>
  <si>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                                                                      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</si>
  <si>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</si>
  <si>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                                                                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</si>
  <si>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                                                                    </t>
    </r>
    <r>
      <rPr>
        <b/>
        <sz val="11"/>
        <rFont val="Times New Roman"/>
        <family val="1"/>
        <charset val="204"/>
      </rPr>
      <t xml:space="preserve"> 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</si>
  <si>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                                                                            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</si>
  <si>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разработка  ПСД на монтажные работы системы АПС                                                                           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</si>
  <si>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ПСД на устройство 2-го эвакуационного выхода
</t>
    </r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 устройство 2-го эвакуационного выхода 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</si>
  <si>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-модернизация системы АПС </t>
    </r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</si>
  <si>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 </t>
  </si>
  <si>
    <t>ВСЕГО                             2017 год</t>
  </si>
  <si>
    <t>3.</t>
  </si>
  <si>
    <t>3.1.</t>
  </si>
  <si>
    <t>МБДОУ "Детский сад № 46 "Надежда", г. Норильск, Центральный район, ул. Лауреатов, д. 63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</si>
  <si>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замена люков на противопожарные с пределом огнестойкости согласно требованиям пожарной безопасности - 2 шт. (выход на чердак); замена отделки стен, потолка и пола правой, левой, центральной лестничной клетки и коридоров 1,2,3 и 4 этажей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</si>
  <si>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потолков, пола лестничной клетки эвакуационного выхода №№ 1,2,3,4,5,6,7,8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</si>
  <si>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правой, левой и центральной лестничной клетки на негорючие материалы; установка противопожарных дверных блоков с пределом огнестойкости в соответствии с требованиями пожарной безопасности - 3 шт.</t>
    </r>
  </si>
  <si>
    <t>МБОУ "Гимназия № 7", корп. 1, г. Норильск, Центральный район, просп. Ленинский, д. 45 В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</si>
  <si>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</si>
  <si>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  <r>
      <rPr>
        <b/>
        <sz val="11"/>
        <rFont val="Times New Roman"/>
        <family val="1"/>
        <charset val="204"/>
      </rPr>
      <t xml:space="preserve">
2018 </t>
    </r>
    <r>
      <rPr>
        <sz val="11"/>
        <rFont val="Times New Roman"/>
        <family val="1"/>
        <charset val="204"/>
      </rPr>
      <t>- замена отделки стен, потолка и пола левой лестничной клетки на негорючие материалы</t>
    </r>
  </si>
  <si>
    <t>МБОУ "СШ № 32", корп., 1, г. Норильск, район Кайеркан, ул. Победы, д. 11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</si>
  <si>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замена отделки стен, потолка и пола правой и левой лестничной клетки (в старшем и младшем блоке) на негорючие материалы</t>
    </r>
  </si>
  <si>
    <r>
      <rPr>
        <b/>
        <sz val="11"/>
        <color theme="1"/>
        <rFont val="Times New Roman"/>
        <family val="1"/>
        <charset val="204"/>
      </rPr>
      <t>2017</t>
    </r>
    <r>
      <rPr>
        <sz val="11"/>
        <color theme="1"/>
        <rFont val="Times New Roman"/>
        <family val="1"/>
        <charset val="204"/>
      </rPr>
      <t xml:space="preserve"> - замена двери на противопожарную с пределом огнестойкости  в соответствии с требованиями пожарной безопасности, замена люков на противопожарные с пределом огнестойкости согласно требованиям пожарной безопасности - 2 шт.</t>
    </r>
  </si>
  <si>
    <t>МУ "Управление по делам культуры и искусства Администрации города Норильска"</t>
  </si>
  <si>
    <t>МБУК "Городской центр культуры", г. Норильск, Центральный район, ул. Орджоникидзе, д. 15</t>
  </si>
  <si>
    <t>в т.ч. краевые средства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</si>
  <si>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облицовка фасада материалами, соответствующими нормам и требованиям пожарной безопасности - 6 000 м2, замена конструкций перегородок, отделяющих лестничные клетки 2,3,4 этажей (левая и правая сторона)</t>
    </r>
  </si>
  <si>
    <t>МБУ "Лыжная база "Оль-Гуль", г. Норильск, Вальковское шоссе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</si>
  <si>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устройство ограждающей конструкции с нормируемыми пределами огнестойкости, отделяющей помещения склада от помещения мастерской </t>
    </r>
  </si>
  <si>
    <t>МУ "Управление социальной политики Администрации города Норильска"</t>
  </si>
  <si>
    <t>Помещения Управления социальной политики, г. Норильск, Центральный район, ул. Нансена, д. 24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</si>
  <si>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дверных блоков в складском помещении, электрощитавой 2-го типа - 2 шт., установка дверей с расширением проемов до 1,2 м "в свету" - 1 шт.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</si>
  <si>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2018</t>
    </r>
    <r>
      <rPr>
        <sz val="11"/>
        <rFont val="Times New Roman"/>
        <family val="1"/>
        <charset val="204"/>
      </rPr>
      <t xml:space="preserve"> - модернизация системы АПС </t>
    </r>
  </si>
  <si>
    <t>МБОУ "СШ № 9", г. Норильск, Центральный район, ул. Талнахская, д. 71 А</t>
  </si>
  <si>
    <t>МБОУ "СШ № 13", корп. 1, г. Норильск, Центральный район, пл. Металлургов, д. 15</t>
  </si>
  <si>
    <t>МБОУ "СШ № 13", корп. 2, г. Норильск, Центральный район, пл. Металлургов, д. 23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</si>
  <si>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</si>
  <si>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</si>
  <si>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разработка ПСД на монтажные работы системы АПС</t>
    </r>
    <r>
      <rPr>
        <b/>
        <sz val="11"/>
        <rFont val="Times New Roman"/>
        <family val="1"/>
        <charset val="204"/>
      </rPr>
      <t xml:space="preserve">
2018 </t>
    </r>
    <r>
      <rPr>
        <sz val="11"/>
        <rFont val="Times New Roman"/>
        <family val="1"/>
        <charset val="204"/>
      </rPr>
      <t>- модернизация системы АПС</t>
    </r>
  </si>
  <si>
    <t>МБУ ДО "Талнахская детская школа искусств", г. Норильск, район Талнах, ул. Горняков, д. 9</t>
  </si>
  <si>
    <t>МАУ ДО "Норильский центр безопасности движения", г. Норильск, Центральный район, пр. Молодежный, д. 9</t>
  </si>
  <si>
    <t>Приложение № 7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
на 2017 - 2020 гг.</t>
  </si>
  <si>
    <t>Предписание инспектирующего органа по пожарному надзору № 128/1/2-17 от 22.06.2016,  смета по электрике 88 738,36, смета по общестрю, лестниц - 1 083 701,38; смета по  общестрою, дверям, коридоры - 1 242 923,5</t>
  </si>
  <si>
    <t>Акт Торгсервис 2014 года</t>
  </si>
  <si>
    <t xml:space="preserve">Акт Торгсервис 2014 года, смета 6 166 232,78                               </t>
  </si>
  <si>
    <t>Акт Торгсервис 2014 года, смета 6 004 850,08</t>
  </si>
  <si>
    <t>Акт Торгсервис 2014 года, смета 1 724 499,2</t>
  </si>
  <si>
    <t>Акт Торгсервис 2014 года,                                 Смета 5 181 835,48</t>
  </si>
  <si>
    <t>Акт Торгсервис 2014 года,                                 Смета 5 070 384,48</t>
  </si>
  <si>
    <t>Акт Торгсервис 2014 года,                                 Смета 5 154 425,26</t>
  </si>
  <si>
    <t>Акт Торгсервис 2014 года, Смета 4 670 313,74 на проверке в сметном</t>
  </si>
  <si>
    <t>Акт Торгсервис 2014 года, Смета 5 131 712,62 на проверке в сметном</t>
  </si>
  <si>
    <t>Акт Торгсервис 2014 года, смета 5 816 277,82</t>
  </si>
  <si>
    <t>Акт Торгсервис 2014 года, смета 5 794 397,08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</si>
</sst>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87">
    <xf numFmtId="0" fontId="0" fillId="0" borderId="0" xfId="0"/>
    <xf numFmtId="0" fontId="5" fillId="0" borderId="1" xfId="1" applyNumberFormat="1" applyFont="1" applyFill="1" applyBorder="1" applyAlignment="1">
      <alignment horizontal="left" vertical="center" wrapText="1" shrinkToFit="1"/>
    </xf>
    <xf numFmtId="0" fontId="5" fillId="0" borderId="1" xfId="0" applyNumberFormat="1" applyFont="1" applyFill="1" applyBorder="1" applyAlignment="1">
      <alignment horizontal="left" vertical="center" wrapText="1" shrinkToFi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 wrapText="1"/>
    </xf>
    <xf numFmtId="164" fontId="8" fillId="0" borderId="0" xfId="0" applyNumberFormat="1" applyFont="1" applyFill="1" applyAlignment="1">
      <alignment vertical="center"/>
    </xf>
    <xf numFmtId="164" fontId="8" fillId="4" borderId="1" xfId="0" applyNumberFormat="1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164" fontId="8" fillId="4" borderId="1" xfId="0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 wrapText="1"/>
    </xf>
    <xf numFmtId="2" fontId="4" fillId="3" borderId="1" xfId="1" applyNumberFormat="1" applyFont="1" applyFill="1" applyBorder="1" applyAlignment="1">
      <alignment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 wrapText="1" shrinkToFit="1"/>
    </xf>
    <xf numFmtId="4" fontId="6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 wrapText="1" shrinkToFit="1"/>
    </xf>
    <xf numFmtId="0" fontId="5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164" fontId="8" fillId="3" borderId="1" xfId="0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left" vertical="center" wrapText="1"/>
    </xf>
    <xf numFmtId="0" fontId="8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vertical="center" wrapText="1"/>
    </xf>
    <xf numFmtId="4" fontId="5" fillId="0" borderId="0" xfId="0" applyNumberFormat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left" vertical="center" wrapText="1"/>
    </xf>
    <xf numFmtId="4" fontId="5" fillId="3" borderId="1" xfId="0" applyNumberFormat="1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left" vertical="center" wrapText="1"/>
    </xf>
    <xf numFmtId="4" fontId="5" fillId="5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" fontId="12" fillId="5" borderId="1" xfId="0" applyNumberFormat="1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2" fontId="5" fillId="6" borderId="1" xfId="1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left" vertical="center" wrapText="1" shrinkToFit="1"/>
    </xf>
    <xf numFmtId="164" fontId="13" fillId="6" borderId="1" xfId="0" applyNumberFormat="1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 wrapText="1"/>
    </xf>
    <xf numFmtId="4" fontId="5" fillId="6" borderId="1" xfId="0" applyNumberFormat="1" applyFont="1" applyFill="1" applyBorder="1" applyAlignment="1">
      <alignment horizontal="left" vertical="center" wrapText="1"/>
    </xf>
    <xf numFmtId="0" fontId="8" fillId="6" borderId="0" xfId="0" applyFont="1" applyFill="1" applyAlignment="1">
      <alignment vertical="center"/>
    </xf>
    <xf numFmtId="0" fontId="11" fillId="6" borderId="1" xfId="0" applyFont="1" applyFill="1" applyBorder="1" applyAlignment="1">
      <alignment horizontal="center" vertical="center"/>
    </xf>
    <xf numFmtId="164" fontId="8" fillId="6" borderId="1" xfId="0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left" vertical="center" wrapText="1"/>
    </xf>
    <xf numFmtId="0" fontId="6" fillId="6" borderId="0" xfId="0" applyFont="1" applyFill="1" applyAlignment="1">
      <alignment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4"/>
  <sheetViews>
    <sheetView tabSelected="1" view="pageBreakPreview" zoomScale="60" zoomScaleNormal="100" workbookViewId="0">
      <selection activeCell="G33" sqref="G33"/>
    </sheetView>
  </sheetViews>
  <sheetFormatPr defaultColWidth="9.109375" defaultRowHeight="13.8" x14ac:dyDescent="0.3"/>
  <cols>
    <col min="1" max="1" width="4.88671875" style="3" customWidth="1"/>
    <col min="2" max="2" width="71.5546875" style="3" customWidth="1"/>
    <col min="3" max="3" width="17.6640625" style="3" customWidth="1"/>
    <col min="4" max="4" width="15.88671875" style="3" customWidth="1"/>
    <col min="5" max="10" width="14.88671875" style="3" customWidth="1"/>
    <col min="11" max="11" width="79.6640625" style="3" customWidth="1"/>
    <col min="12" max="12" width="62" style="47" customWidth="1"/>
    <col min="13" max="13" width="12.5546875" style="4" bestFit="1" customWidth="1"/>
    <col min="14" max="18" width="9.109375" style="4"/>
    <col min="19" max="16384" width="9.109375" style="3"/>
  </cols>
  <sheetData>
    <row r="1" spans="1:21" ht="87.75" customHeight="1" x14ac:dyDescent="0.3">
      <c r="K1" s="59" t="s">
        <v>133</v>
      </c>
    </row>
    <row r="3" spans="1:21" ht="32.25" customHeight="1" x14ac:dyDescent="0.3">
      <c r="A3" s="85" t="s">
        <v>101</v>
      </c>
      <c r="B3" s="85"/>
      <c r="C3" s="85"/>
      <c r="D3" s="85"/>
      <c r="E3" s="85"/>
      <c r="F3" s="85"/>
      <c r="G3" s="85"/>
      <c r="H3" s="85"/>
      <c r="I3" s="85"/>
      <c r="J3" s="85"/>
      <c r="K3" s="85"/>
      <c r="M3" s="5"/>
      <c r="N3" s="5"/>
      <c r="O3" s="5"/>
      <c r="P3" s="5"/>
      <c r="Q3" s="5"/>
      <c r="R3" s="5"/>
      <c r="S3" s="5"/>
      <c r="T3" s="5"/>
      <c r="U3" s="5"/>
    </row>
    <row r="4" spans="1:21" x14ac:dyDescent="0.3">
      <c r="K4" s="4"/>
    </row>
    <row r="5" spans="1:21" ht="15.75" customHeight="1" x14ac:dyDescent="0.3">
      <c r="A5" s="86" t="s">
        <v>0</v>
      </c>
      <c r="B5" s="84" t="s">
        <v>1</v>
      </c>
      <c r="C5" s="82" t="s">
        <v>102</v>
      </c>
      <c r="D5" s="84" t="s">
        <v>8</v>
      </c>
      <c r="E5" s="82" t="s">
        <v>23</v>
      </c>
      <c r="F5" s="84" t="s">
        <v>8</v>
      </c>
      <c r="G5" s="84" t="s">
        <v>24</v>
      </c>
      <c r="H5" s="84" t="s">
        <v>8</v>
      </c>
      <c r="I5" s="84" t="s">
        <v>54</v>
      </c>
      <c r="J5" s="84" t="s">
        <v>8</v>
      </c>
      <c r="K5" s="84" t="s">
        <v>2</v>
      </c>
      <c r="L5" s="79" t="s">
        <v>71</v>
      </c>
    </row>
    <row r="6" spans="1:21" x14ac:dyDescent="0.3">
      <c r="A6" s="86"/>
      <c r="B6" s="84"/>
      <c r="C6" s="83"/>
      <c r="D6" s="84"/>
      <c r="E6" s="83"/>
      <c r="F6" s="84"/>
      <c r="G6" s="86"/>
      <c r="H6" s="84"/>
      <c r="I6" s="86"/>
      <c r="J6" s="84"/>
      <c r="K6" s="84"/>
      <c r="L6" s="80"/>
    </row>
    <row r="7" spans="1:21" s="12" customFormat="1" x14ac:dyDescent="0.3">
      <c r="A7" s="6" t="s">
        <v>18</v>
      </c>
      <c r="B7" s="7" t="s">
        <v>19</v>
      </c>
      <c r="C7" s="7" t="s">
        <v>103</v>
      </c>
      <c r="D7" s="7" t="s">
        <v>104</v>
      </c>
      <c r="E7" s="9" t="s">
        <v>20</v>
      </c>
      <c r="F7" s="9" t="s">
        <v>9</v>
      </c>
      <c r="G7" s="10" t="s">
        <v>21</v>
      </c>
      <c r="H7" s="10" t="s">
        <v>10</v>
      </c>
      <c r="I7" s="10" t="s">
        <v>22</v>
      </c>
      <c r="J7" s="10" t="s">
        <v>55</v>
      </c>
      <c r="K7" s="6" t="s">
        <v>56</v>
      </c>
      <c r="L7" s="51"/>
      <c r="M7" s="4"/>
      <c r="N7" s="11"/>
      <c r="O7" s="11"/>
      <c r="P7" s="11"/>
      <c r="Q7" s="11"/>
      <c r="R7" s="11"/>
    </row>
    <row r="8" spans="1:21" s="4" customFormat="1" ht="59.25" customHeight="1" x14ac:dyDescent="0.3">
      <c r="A8" s="13"/>
      <c r="B8" s="14" t="s">
        <v>28</v>
      </c>
      <c r="C8" s="57">
        <f>C10+C39</f>
        <v>67313.400000000009</v>
      </c>
      <c r="D8" s="60">
        <f t="shared" ref="D8:J8" si="0">D10+D39</f>
        <v>649.6</v>
      </c>
      <c r="E8" s="60">
        <f t="shared" si="0"/>
        <v>90787.300000000017</v>
      </c>
      <c r="F8" s="60">
        <f t="shared" si="0"/>
        <v>199.2</v>
      </c>
      <c r="G8" s="60">
        <f t="shared" si="0"/>
        <v>44500</v>
      </c>
      <c r="H8" s="60">
        <f t="shared" si="0"/>
        <v>2000</v>
      </c>
      <c r="I8" s="60">
        <f t="shared" si="0"/>
        <v>36300</v>
      </c>
      <c r="J8" s="60">
        <f t="shared" si="0"/>
        <v>300</v>
      </c>
      <c r="K8" s="15"/>
      <c r="L8" s="51"/>
      <c r="M8" s="16"/>
    </row>
    <row r="9" spans="1:21" s="4" customFormat="1" x14ac:dyDescent="0.3">
      <c r="A9" s="13"/>
      <c r="B9" s="14" t="s">
        <v>117</v>
      </c>
      <c r="C9" s="78">
        <f>C31</f>
        <v>10236.4</v>
      </c>
      <c r="D9" s="78"/>
      <c r="E9" s="78"/>
      <c r="F9" s="78"/>
      <c r="G9" s="78"/>
      <c r="H9" s="78"/>
      <c r="I9" s="78"/>
      <c r="J9" s="78"/>
      <c r="K9" s="15"/>
      <c r="L9" s="51"/>
      <c r="M9" s="16"/>
    </row>
    <row r="10" spans="1:21" s="4" customFormat="1" ht="107.25" customHeight="1" x14ac:dyDescent="0.3">
      <c r="A10" s="17"/>
      <c r="B10" s="18" t="s">
        <v>29</v>
      </c>
      <c r="C10" s="19">
        <f>C12+C29+C32+C35+C37</f>
        <v>47107.400000000009</v>
      </c>
      <c r="D10" s="19">
        <f t="shared" ref="D10:J10" si="1">D12+D29+D32+D35+D37</f>
        <v>0</v>
      </c>
      <c r="E10" s="19">
        <f t="shared" si="1"/>
        <v>29179.700000000004</v>
      </c>
      <c r="F10" s="19">
        <f t="shared" si="1"/>
        <v>199.2</v>
      </c>
      <c r="G10" s="19">
        <f t="shared" si="1"/>
        <v>2000</v>
      </c>
      <c r="H10" s="19">
        <f t="shared" si="1"/>
        <v>0</v>
      </c>
      <c r="I10" s="19">
        <f t="shared" si="1"/>
        <v>0</v>
      </c>
      <c r="J10" s="19">
        <f t="shared" si="1"/>
        <v>0</v>
      </c>
      <c r="K10" s="17"/>
      <c r="L10" s="17"/>
      <c r="M10" s="16"/>
    </row>
    <row r="11" spans="1:21" s="4" customFormat="1" x14ac:dyDescent="0.3">
      <c r="A11" s="17"/>
      <c r="B11" s="18" t="s">
        <v>117</v>
      </c>
      <c r="C11" s="19">
        <f>C31</f>
        <v>10236.4</v>
      </c>
      <c r="D11" s="19"/>
      <c r="E11" s="19"/>
      <c r="F11" s="19"/>
      <c r="G11" s="19"/>
      <c r="H11" s="19"/>
      <c r="I11" s="19"/>
      <c r="J11" s="19"/>
      <c r="K11" s="17"/>
      <c r="L11" s="17"/>
      <c r="M11" s="16"/>
    </row>
    <row r="12" spans="1:21" s="4" customFormat="1" ht="32.25" customHeight="1" x14ac:dyDescent="0.3">
      <c r="A12" s="20"/>
      <c r="B12" s="21" t="s">
        <v>16</v>
      </c>
      <c r="C12" s="22">
        <f>C13+C18</f>
        <v>33038.600000000006</v>
      </c>
      <c r="D12" s="22">
        <f t="shared" ref="D12:J12" si="2">D13+D18</f>
        <v>0</v>
      </c>
      <c r="E12" s="22">
        <f t="shared" si="2"/>
        <v>26737.100000000002</v>
      </c>
      <c r="F12" s="22">
        <f t="shared" si="2"/>
        <v>0</v>
      </c>
      <c r="G12" s="22">
        <f t="shared" si="2"/>
        <v>0</v>
      </c>
      <c r="H12" s="22">
        <f t="shared" si="2"/>
        <v>0</v>
      </c>
      <c r="I12" s="22">
        <f t="shared" si="2"/>
        <v>0</v>
      </c>
      <c r="J12" s="22">
        <f t="shared" si="2"/>
        <v>0</v>
      </c>
      <c r="K12" s="22"/>
      <c r="L12" s="22"/>
    </row>
    <row r="13" spans="1:21" s="73" customFormat="1" ht="21" customHeight="1" x14ac:dyDescent="0.3">
      <c r="A13" s="68"/>
      <c r="B13" s="69" t="s">
        <v>30</v>
      </c>
      <c r="C13" s="70">
        <f>SUM(C14:C17)</f>
        <v>21919.200000000001</v>
      </c>
      <c r="D13" s="70">
        <f t="shared" ref="D13:J13" si="3">SUM(D14:D17)</f>
        <v>0</v>
      </c>
      <c r="E13" s="70">
        <f t="shared" si="3"/>
        <v>8132.2</v>
      </c>
      <c r="F13" s="70">
        <f t="shared" si="3"/>
        <v>0</v>
      </c>
      <c r="G13" s="70">
        <f t="shared" si="3"/>
        <v>0</v>
      </c>
      <c r="H13" s="70">
        <f t="shared" si="3"/>
        <v>0</v>
      </c>
      <c r="I13" s="70">
        <f t="shared" si="3"/>
        <v>0</v>
      </c>
      <c r="J13" s="70">
        <f t="shared" si="3"/>
        <v>0</v>
      </c>
      <c r="K13" s="71"/>
      <c r="L13" s="72"/>
    </row>
    <row r="14" spans="1:21" s="4" customFormat="1" ht="69" customHeight="1" x14ac:dyDescent="0.3">
      <c r="A14" s="23">
        <v>1</v>
      </c>
      <c r="B14" s="24" t="s">
        <v>37</v>
      </c>
      <c r="C14" s="8">
        <v>9964.7000000000007</v>
      </c>
      <c r="D14" s="58"/>
      <c r="E14" s="58"/>
      <c r="F14" s="58"/>
      <c r="G14" s="58"/>
      <c r="H14" s="58"/>
      <c r="I14" s="58"/>
      <c r="J14" s="58"/>
      <c r="K14" s="25" t="s">
        <v>106</v>
      </c>
      <c r="L14" s="51"/>
    </row>
    <row r="15" spans="1:21" s="4" customFormat="1" ht="39" customHeight="1" x14ac:dyDescent="0.3">
      <c r="A15" s="23">
        <v>2</v>
      </c>
      <c r="B15" s="24" t="s">
        <v>48</v>
      </c>
      <c r="C15" s="8">
        <v>8631.7999999999993</v>
      </c>
      <c r="D15" s="58"/>
      <c r="E15" s="58"/>
      <c r="F15" s="58"/>
      <c r="G15" s="58"/>
      <c r="H15" s="58"/>
      <c r="I15" s="58"/>
      <c r="J15" s="58"/>
      <c r="K15" s="25" t="s">
        <v>107</v>
      </c>
      <c r="L15" s="51"/>
    </row>
    <row r="16" spans="1:21" s="4" customFormat="1" ht="67.5" customHeight="1" x14ac:dyDescent="0.3">
      <c r="A16" s="23">
        <v>3</v>
      </c>
      <c r="B16" s="24" t="s">
        <v>105</v>
      </c>
      <c r="C16" s="8">
        <v>3322.7</v>
      </c>
      <c r="D16" s="58"/>
      <c r="E16" s="58"/>
      <c r="F16" s="58"/>
      <c r="G16" s="58"/>
      <c r="H16" s="58"/>
      <c r="I16" s="58"/>
      <c r="J16" s="58"/>
      <c r="K16" s="25" t="s">
        <v>108</v>
      </c>
      <c r="L16" s="51"/>
    </row>
    <row r="17" spans="1:12" s="4" customFormat="1" ht="41.4" x14ac:dyDescent="0.3">
      <c r="A17" s="23">
        <v>4</v>
      </c>
      <c r="B17" s="2" t="s">
        <v>57</v>
      </c>
      <c r="C17" s="2"/>
      <c r="D17" s="2"/>
      <c r="E17" s="26">
        <v>8132.2</v>
      </c>
      <c r="F17" s="26"/>
      <c r="G17" s="26"/>
      <c r="H17" s="26"/>
      <c r="I17" s="26"/>
      <c r="J17" s="26"/>
      <c r="K17" s="36" t="s">
        <v>58</v>
      </c>
      <c r="L17" s="51" t="s">
        <v>80</v>
      </c>
    </row>
    <row r="18" spans="1:12" s="73" customFormat="1" ht="22.5" customHeight="1" x14ac:dyDescent="0.3">
      <c r="A18" s="68"/>
      <c r="B18" s="69" t="s">
        <v>31</v>
      </c>
      <c r="C18" s="70">
        <f>SUM(C19:C28)</f>
        <v>11119.400000000001</v>
      </c>
      <c r="D18" s="70">
        <f t="shared" ref="D18:J18" si="4">SUM(D19:D28)</f>
        <v>0</v>
      </c>
      <c r="E18" s="70">
        <f t="shared" si="4"/>
        <v>18604.900000000001</v>
      </c>
      <c r="F18" s="70">
        <f t="shared" si="4"/>
        <v>0</v>
      </c>
      <c r="G18" s="70">
        <f t="shared" si="4"/>
        <v>0</v>
      </c>
      <c r="H18" s="70">
        <f t="shared" si="4"/>
        <v>0</v>
      </c>
      <c r="I18" s="70">
        <f t="shared" si="4"/>
        <v>0</v>
      </c>
      <c r="J18" s="70">
        <f t="shared" si="4"/>
        <v>0</v>
      </c>
      <c r="K18" s="71"/>
      <c r="L18" s="72"/>
    </row>
    <row r="19" spans="1:12" ht="55.2" x14ac:dyDescent="0.3">
      <c r="A19" s="23">
        <v>1</v>
      </c>
      <c r="B19" s="24" t="s">
        <v>33</v>
      </c>
      <c r="C19" s="24"/>
      <c r="D19" s="24"/>
      <c r="E19" s="8">
        <v>3643.8</v>
      </c>
      <c r="F19" s="27"/>
      <c r="G19" s="28"/>
      <c r="H19" s="28"/>
      <c r="I19" s="28"/>
      <c r="J19" s="28"/>
      <c r="K19" s="25" t="s">
        <v>84</v>
      </c>
      <c r="L19" s="54" t="s">
        <v>88</v>
      </c>
    </row>
    <row r="20" spans="1:12" ht="65.25" customHeight="1" x14ac:dyDescent="0.3">
      <c r="A20" s="23">
        <v>2</v>
      </c>
      <c r="B20" s="24" t="s">
        <v>32</v>
      </c>
      <c r="C20" s="24"/>
      <c r="D20" s="24"/>
      <c r="E20" s="8">
        <v>2415.4</v>
      </c>
      <c r="F20" s="27"/>
      <c r="G20" s="27"/>
      <c r="H20" s="27"/>
      <c r="I20" s="27"/>
      <c r="J20" s="27"/>
      <c r="K20" s="25" t="s">
        <v>85</v>
      </c>
      <c r="L20" s="54" t="s">
        <v>134</v>
      </c>
    </row>
    <row r="21" spans="1:12" ht="36" customHeight="1" x14ac:dyDescent="0.3">
      <c r="A21" s="23">
        <v>3</v>
      </c>
      <c r="B21" s="48" t="s">
        <v>52</v>
      </c>
      <c r="C21" s="48"/>
      <c r="D21" s="48"/>
      <c r="E21" s="8">
        <v>182.8</v>
      </c>
      <c r="F21" s="29"/>
      <c r="G21" s="29"/>
      <c r="H21" s="29"/>
      <c r="I21" s="29"/>
      <c r="J21" s="29"/>
      <c r="K21" s="25" t="s">
        <v>77</v>
      </c>
      <c r="L21" s="54" t="s">
        <v>89</v>
      </c>
    </row>
    <row r="22" spans="1:12" ht="41.4" x14ac:dyDescent="0.3">
      <c r="A22" s="23">
        <v>4</v>
      </c>
      <c r="B22" s="48" t="s">
        <v>60</v>
      </c>
      <c r="C22" s="48"/>
      <c r="D22" s="48"/>
      <c r="E22" s="8">
        <v>3748.3</v>
      </c>
      <c r="F22" s="29"/>
      <c r="G22" s="29"/>
      <c r="H22" s="29"/>
      <c r="I22" s="29"/>
      <c r="J22" s="29"/>
      <c r="K22" s="36" t="s">
        <v>61</v>
      </c>
      <c r="L22" s="54" t="s">
        <v>82</v>
      </c>
    </row>
    <row r="23" spans="1:12" ht="45" customHeight="1" x14ac:dyDescent="0.3">
      <c r="A23" s="23">
        <v>5</v>
      </c>
      <c r="B23" s="48" t="s">
        <v>109</v>
      </c>
      <c r="C23" s="8">
        <v>2636.5</v>
      </c>
      <c r="D23" s="48"/>
      <c r="E23" s="8"/>
      <c r="F23" s="29"/>
      <c r="G23" s="29"/>
      <c r="H23" s="29"/>
      <c r="I23" s="29"/>
      <c r="J23" s="29"/>
      <c r="K23" s="25" t="s">
        <v>110</v>
      </c>
      <c r="L23" s="54"/>
    </row>
    <row r="24" spans="1:12" ht="65.25" customHeight="1" x14ac:dyDescent="0.3">
      <c r="A24" s="23">
        <v>6</v>
      </c>
      <c r="B24" s="48" t="s">
        <v>34</v>
      </c>
      <c r="C24" s="8">
        <v>1666.6</v>
      </c>
      <c r="D24" s="48"/>
      <c r="E24" s="8">
        <v>2166.9</v>
      </c>
      <c r="F24" s="27"/>
      <c r="G24" s="27"/>
      <c r="H24" s="27"/>
      <c r="I24" s="27"/>
      <c r="J24" s="27"/>
      <c r="K24" s="36" t="s">
        <v>111</v>
      </c>
      <c r="L24" s="54" t="s">
        <v>78</v>
      </c>
    </row>
    <row r="25" spans="1:12" ht="36" customHeight="1" x14ac:dyDescent="0.3">
      <c r="A25" s="23">
        <v>7</v>
      </c>
      <c r="B25" s="1" t="s">
        <v>40</v>
      </c>
      <c r="C25" s="1"/>
      <c r="D25" s="1"/>
      <c r="E25" s="8">
        <v>3778.4</v>
      </c>
      <c r="F25" s="27"/>
      <c r="G25" s="27"/>
      <c r="H25" s="27"/>
      <c r="I25" s="27"/>
      <c r="J25" s="27"/>
      <c r="K25" s="36" t="s">
        <v>63</v>
      </c>
      <c r="L25" s="54" t="s">
        <v>79</v>
      </c>
    </row>
    <row r="26" spans="1:12" ht="42.75" customHeight="1" x14ac:dyDescent="0.3">
      <c r="A26" s="23">
        <v>8</v>
      </c>
      <c r="B26" s="48" t="s">
        <v>112</v>
      </c>
      <c r="C26" s="8">
        <v>6748.8</v>
      </c>
      <c r="D26" s="1"/>
      <c r="E26" s="8"/>
      <c r="F26" s="27"/>
      <c r="G26" s="27"/>
      <c r="H26" s="27"/>
      <c r="I26" s="27"/>
      <c r="J26" s="27"/>
      <c r="K26" s="25" t="s">
        <v>113</v>
      </c>
      <c r="L26" s="54"/>
    </row>
    <row r="27" spans="1:12" ht="54" customHeight="1" x14ac:dyDescent="0.3">
      <c r="A27" s="23">
        <v>9</v>
      </c>
      <c r="B27" s="48" t="s">
        <v>62</v>
      </c>
      <c r="C27" s="48"/>
      <c r="D27" s="48"/>
      <c r="E27" s="8">
        <v>2669.3</v>
      </c>
      <c r="F27" s="27"/>
      <c r="G27" s="27"/>
      <c r="H27" s="27"/>
      <c r="I27" s="27"/>
      <c r="J27" s="27"/>
      <c r="K27" s="36" t="s">
        <v>64</v>
      </c>
      <c r="L27" s="51" t="s">
        <v>81</v>
      </c>
    </row>
    <row r="28" spans="1:12" ht="66" customHeight="1" x14ac:dyDescent="0.3">
      <c r="A28" s="23">
        <v>10</v>
      </c>
      <c r="B28" s="24" t="s">
        <v>35</v>
      </c>
      <c r="C28" s="8">
        <v>67.5</v>
      </c>
      <c r="D28" s="48"/>
      <c r="E28" s="8"/>
      <c r="F28" s="27"/>
      <c r="G28" s="27"/>
      <c r="H28" s="27"/>
      <c r="I28" s="27"/>
      <c r="J28" s="27"/>
      <c r="K28" s="61" t="s">
        <v>114</v>
      </c>
      <c r="L28" s="51"/>
    </row>
    <row r="29" spans="1:12" ht="36" customHeight="1" x14ac:dyDescent="0.3">
      <c r="A29" s="30"/>
      <c r="B29" s="31" t="s">
        <v>115</v>
      </c>
      <c r="C29" s="32">
        <f>SUM(C30)</f>
        <v>13561.8</v>
      </c>
      <c r="D29" s="32">
        <f t="shared" ref="D29:J29" si="5">SUM(D30)</f>
        <v>0</v>
      </c>
      <c r="E29" s="32">
        <f t="shared" si="5"/>
        <v>0</v>
      </c>
      <c r="F29" s="32">
        <f t="shared" si="5"/>
        <v>0</v>
      </c>
      <c r="G29" s="32">
        <f t="shared" si="5"/>
        <v>0</v>
      </c>
      <c r="H29" s="32">
        <f t="shared" si="5"/>
        <v>0</v>
      </c>
      <c r="I29" s="32">
        <f t="shared" si="5"/>
        <v>0</v>
      </c>
      <c r="J29" s="32">
        <f t="shared" si="5"/>
        <v>0</v>
      </c>
      <c r="K29" s="33"/>
      <c r="L29" s="51"/>
    </row>
    <row r="30" spans="1:12" ht="41.4" x14ac:dyDescent="0.3">
      <c r="A30" s="23">
        <v>1</v>
      </c>
      <c r="B30" s="62" t="s">
        <v>116</v>
      </c>
      <c r="C30" s="8">
        <v>13561.8</v>
      </c>
      <c r="D30" s="48"/>
      <c r="E30" s="8"/>
      <c r="F30" s="27"/>
      <c r="G30" s="27"/>
      <c r="H30" s="27"/>
      <c r="I30" s="27"/>
      <c r="J30" s="27"/>
      <c r="K30" s="63" t="s">
        <v>118</v>
      </c>
      <c r="L30" s="51"/>
    </row>
    <row r="31" spans="1:12" ht="21" customHeight="1" x14ac:dyDescent="0.3">
      <c r="A31" s="23"/>
      <c r="B31" s="62" t="s">
        <v>117</v>
      </c>
      <c r="C31" s="43">
        <v>10236.4</v>
      </c>
      <c r="D31" s="48"/>
      <c r="E31" s="8"/>
      <c r="F31" s="27"/>
      <c r="G31" s="27"/>
      <c r="H31" s="27"/>
      <c r="I31" s="27"/>
      <c r="J31" s="27"/>
      <c r="K31" s="61"/>
      <c r="L31" s="51"/>
    </row>
    <row r="32" spans="1:12" ht="30" customHeight="1" x14ac:dyDescent="0.3">
      <c r="A32" s="30"/>
      <c r="B32" s="31" t="s">
        <v>25</v>
      </c>
      <c r="C32" s="32">
        <f>C33+C34</f>
        <v>379.4</v>
      </c>
      <c r="D32" s="32">
        <f t="shared" ref="D32:J32" si="6">D33+D34</f>
        <v>0</v>
      </c>
      <c r="E32" s="32">
        <f t="shared" si="6"/>
        <v>2243.4</v>
      </c>
      <c r="F32" s="32">
        <f t="shared" si="6"/>
        <v>0</v>
      </c>
      <c r="G32" s="32">
        <f t="shared" si="6"/>
        <v>0</v>
      </c>
      <c r="H32" s="32">
        <f t="shared" si="6"/>
        <v>0</v>
      </c>
      <c r="I32" s="32">
        <f t="shared" si="6"/>
        <v>0</v>
      </c>
      <c r="J32" s="32">
        <f t="shared" si="6"/>
        <v>0</v>
      </c>
      <c r="K32" s="33"/>
      <c r="L32" s="52"/>
    </row>
    <row r="33" spans="1:21" ht="144" customHeight="1" x14ac:dyDescent="0.3">
      <c r="A33" s="37">
        <v>1</v>
      </c>
      <c r="B33" s="55" t="s">
        <v>72</v>
      </c>
      <c r="C33" s="55"/>
      <c r="D33" s="55"/>
      <c r="E33" s="26">
        <v>2243.4</v>
      </c>
      <c r="F33" s="26"/>
      <c r="G33" s="8"/>
      <c r="H33" s="8"/>
      <c r="I33" s="8"/>
      <c r="J33" s="8"/>
      <c r="K33" s="36" t="s">
        <v>59</v>
      </c>
      <c r="L33" s="54" t="s">
        <v>90</v>
      </c>
    </row>
    <row r="34" spans="1:21" ht="41.25" customHeight="1" x14ac:dyDescent="0.3">
      <c r="A34" s="37">
        <v>2</v>
      </c>
      <c r="B34" s="64" t="s">
        <v>119</v>
      </c>
      <c r="C34" s="8">
        <v>379.4</v>
      </c>
      <c r="D34" s="55"/>
      <c r="E34" s="26"/>
      <c r="F34" s="26"/>
      <c r="G34" s="8"/>
      <c r="H34" s="8"/>
      <c r="I34" s="8"/>
      <c r="J34" s="8"/>
      <c r="K34" s="36" t="s">
        <v>120</v>
      </c>
      <c r="L34" s="54"/>
    </row>
    <row r="35" spans="1:21" ht="37.5" customHeight="1" x14ac:dyDescent="0.3">
      <c r="A35" s="65"/>
      <c r="B35" s="31" t="s">
        <v>121</v>
      </c>
      <c r="C35" s="32">
        <f>SUM(C36:C36)</f>
        <v>127.6</v>
      </c>
      <c r="D35" s="32">
        <f t="shared" ref="D35:J35" si="7">SUM(D36:D36)</f>
        <v>0</v>
      </c>
      <c r="E35" s="32">
        <f t="shared" si="7"/>
        <v>0</v>
      </c>
      <c r="F35" s="32">
        <f t="shared" si="7"/>
        <v>0</v>
      </c>
      <c r="G35" s="32">
        <f t="shared" si="7"/>
        <v>0</v>
      </c>
      <c r="H35" s="32">
        <f t="shared" si="7"/>
        <v>0</v>
      </c>
      <c r="I35" s="32">
        <f t="shared" si="7"/>
        <v>0</v>
      </c>
      <c r="J35" s="32">
        <f t="shared" si="7"/>
        <v>0</v>
      </c>
      <c r="K35" s="32"/>
      <c r="L35" s="33"/>
    </row>
    <row r="36" spans="1:21" ht="39.75" customHeight="1" x14ac:dyDescent="0.3">
      <c r="A36" s="37">
        <v>1</v>
      </c>
      <c r="B36" s="66" t="s">
        <v>122</v>
      </c>
      <c r="C36" s="8">
        <v>127.6</v>
      </c>
      <c r="D36" s="55"/>
      <c r="E36" s="26"/>
      <c r="F36" s="26"/>
      <c r="G36" s="8"/>
      <c r="H36" s="8"/>
      <c r="I36" s="8"/>
      <c r="J36" s="8"/>
      <c r="K36" s="36" t="s">
        <v>123</v>
      </c>
      <c r="L36" s="54"/>
    </row>
    <row r="37" spans="1:21" s="35" customFormat="1" ht="27" customHeight="1" x14ac:dyDescent="0.3">
      <c r="A37" s="38"/>
      <c r="B37" s="39" t="s">
        <v>27</v>
      </c>
      <c r="C37" s="32">
        <f>C38</f>
        <v>0</v>
      </c>
      <c r="D37" s="32">
        <f t="shared" ref="D37:J37" si="8">D38</f>
        <v>0</v>
      </c>
      <c r="E37" s="32">
        <f t="shared" si="8"/>
        <v>199.2</v>
      </c>
      <c r="F37" s="32">
        <f t="shared" si="8"/>
        <v>199.2</v>
      </c>
      <c r="G37" s="32">
        <f t="shared" si="8"/>
        <v>2000</v>
      </c>
      <c r="H37" s="32">
        <f t="shared" si="8"/>
        <v>0</v>
      </c>
      <c r="I37" s="32">
        <f t="shared" si="8"/>
        <v>0</v>
      </c>
      <c r="J37" s="32">
        <f t="shared" si="8"/>
        <v>0</v>
      </c>
      <c r="K37" s="33"/>
      <c r="L37" s="52"/>
      <c r="M37" s="34"/>
      <c r="N37" s="34"/>
      <c r="O37" s="34"/>
      <c r="P37" s="34"/>
      <c r="Q37" s="34"/>
      <c r="R37" s="34"/>
    </row>
    <row r="38" spans="1:21" ht="33.75" customHeight="1" x14ac:dyDescent="0.3">
      <c r="A38" s="37">
        <v>1</v>
      </c>
      <c r="B38" s="49" t="s">
        <v>26</v>
      </c>
      <c r="C38" s="49"/>
      <c r="D38" s="49"/>
      <c r="E38" s="8">
        <v>199.2</v>
      </c>
      <c r="F38" s="8">
        <v>199.2</v>
      </c>
      <c r="G38" s="8">
        <v>2000</v>
      </c>
      <c r="H38" s="8"/>
      <c r="I38" s="8"/>
      <c r="J38" s="8"/>
      <c r="K38" s="36" t="s">
        <v>99</v>
      </c>
      <c r="L38" s="54" t="s">
        <v>83</v>
      </c>
    </row>
    <row r="39" spans="1:21" ht="41.4" x14ac:dyDescent="0.3">
      <c r="A39" s="40" t="s">
        <v>49</v>
      </c>
      <c r="B39" s="18" t="s">
        <v>36</v>
      </c>
      <c r="C39" s="19">
        <f>C40+C81+C83</f>
        <v>20206</v>
      </c>
      <c r="D39" s="19">
        <f t="shared" ref="D39:J39" si="9">D40+D81+D83</f>
        <v>649.6</v>
      </c>
      <c r="E39" s="19">
        <f t="shared" si="9"/>
        <v>61607.600000000006</v>
      </c>
      <c r="F39" s="19">
        <f t="shared" si="9"/>
        <v>0</v>
      </c>
      <c r="G39" s="19">
        <f t="shared" si="9"/>
        <v>42500</v>
      </c>
      <c r="H39" s="19">
        <f t="shared" si="9"/>
        <v>2000</v>
      </c>
      <c r="I39" s="19">
        <f t="shared" si="9"/>
        <v>36300</v>
      </c>
      <c r="J39" s="19">
        <f t="shared" si="9"/>
        <v>300</v>
      </c>
      <c r="K39" s="41"/>
      <c r="L39" s="41"/>
    </row>
    <row r="40" spans="1:21" s="35" customFormat="1" ht="36" customHeight="1" x14ac:dyDescent="0.3">
      <c r="A40" s="42"/>
      <c r="B40" s="31" t="s">
        <v>16</v>
      </c>
      <c r="C40" s="32">
        <f>C41+C48</f>
        <v>14574.6</v>
      </c>
      <c r="D40" s="32">
        <f t="shared" ref="D40:J40" si="10">D41+D48</f>
        <v>649.6</v>
      </c>
      <c r="E40" s="32">
        <f t="shared" si="10"/>
        <v>61607.600000000006</v>
      </c>
      <c r="F40" s="32">
        <f t="shared" si="10"/>
        <v>0</v>
      </c>
      <c r="G40" s="32">
        <f t="shared" si="10"/>
        <v>42500</v>
      </c>
      <c r="H40" s="32">
        <f t="shared" si="10"/>
        <v>2000</v>
      </c>
      <c r="I40" s="32">
        <f t="shared" si="10"/>
        <v>36300</v>
      </c>
      <c r="J40" s="32">
        <f t="shared" si="10"/>
        <v>300</v>
      </c>
      <c r="K40" s="33"/>
      <c r="L40" s="52"/>
      <c r="M40" s="34"/>
      <c r="N40" s="34"/>
      <c r="O40" s="34"/>
      <c r="P40" s="34"/>
      <c r="Q40" s="34"/>
      <c r="R40" s="34"/>
    </row>
    <row r="41" spans="1:21" s="77" customFormat="1" ht="24" customHeight="1" x14ac:dyDescent="0.3">
      <c r="A41" s="74"/>
      <c r="B41" s="69" t="s">
        <v>30</v>
      </c>
      <c r="C41" s="75">
        <f>SUM(C42:C47)</f>
        <v>200</v>
      </c>
      <c r="D41" s="75">
        <f t="shared" ref="D41:J41" si="11">SUM(D42:D47)</f>
        <v>200</v>
      </c>
      <c r="E41" s="75">
        <f t="shared" si="11"/>
        <v>10892.2</v>
      </c>
      <c r="F41" s="75">
        <f t="shared" si="11"/>
        <v>0</v>
      </c>
      <c r="G41" s="75">
        <f t="shared" si="11"/>
        <v>18400</v>
      </c>
      <c r="H41" s="75">
        <f t="shared" si="11"/>
        <v>400</v>
      </c>
      <c r="I41" s="75">
        <f t="shared" si="11"/>
        <v>0</v>
      </c>
      <c r="J41" s="75">
        <f t="shared" si="11"/>
        <v>0</v>
      </c>
      <c r="K41" s="76"/>
      <c r="L41" s="72"/>
      <c r="M41" s="73"/>
      <c r="N41" s="73"/>
      <c r="O41" s="73"/>
      <c r="P41" s="73"/>
      <c r="Q41" s="73"/>
      <c r="R41" s="73"/>
    </row>
    <row r="42" spans="1:21" ht="36.75" customHeight="1" x14ac:dyDescent="0.3">
      <c r="A42" s="37">
        <v>1</v>
      </c>
      <c r="B42" s="24" t="s">
        <v>37</v>
      </c>
      <c r="C42" s="43">
        <v>100</v>
      </c>
      <c r="D42" s="43">
        <v>100</v>
      </c>
      <c r="E42" s="43">
        <v>5417</v>
      </c>
      <c r="F42" s="8"/>
      <c r="G42" s="8"/>
      <c r="H42" s="8"/>
      <c r="I42" s="8"/>
      <c r="J42" s="8"/>
      <c r="K42" s="36" t="s">
        <v>124</v>
      </c>
      <c r="L42" s="56" t="s">
        <v>86</v>
      </c>
    </row>
    <row r="43" spans="1:21" ht="35.25" customHeight="1" x14ac:dyDescent="0.3">
      <c r="A43" s="37">
        <v>2</v>
      </c>
      <c r="B43" s="24" t="s">
        <v>65</v>
      </c>
      <c r="C43" s="43"/>
      <c r="D43" s="43"/>
      <c r="E43" s="43"/>
      <c r="F43" s="8"/>
      <c r="G43" s="8">
        <v>4600</v>
      </c>
      <c r="H43" s="8">
        <v>100</v>
      </c>
      <c r="I43" s="8"/>
      <c r="J43" s="8"/>
      <c r="K43" s="36" t="s">
        <v>74</v>
      </c>
      <c r="L43" s="53" t="s">
        <v>135</v>
      </c>
    </row>
    <row r="44" spans="1:21" ht="36" customHeight="1" x14ac:dyDescent="0.3">
      <c r="A44" s="37">
        <v>3</v>
      </c>
      <c r="B44" s="24" t="s">
        <v>66</v>
      </c>
      <c r="C44" s="43"/>
      <c r="D44" s="43"/>
      <c r="E44" s="43"/>
      <c r="F44" s="8"/>
      <c r="G44" s="8">
        <v>4600</v>
      </c>
      <c r="H44" s="8">
        <v>100</v>
      </c>
      <c r="I44" s="8"/>
      <c r="J44" s="8"/>
      <c r="K44" s="36" t="s">
        <v>74</v>
      </c>
      <c r="L44" s="53" t="s">
        <v>135</v>
      </c>
    </row>
    <row r="45" spans="1:21" ht="35.25" customHeight="1" x14ac:dyDescent="0.3">
      <c r="A45" s="37">
        <v>4</v>
      </c>
      <c r="B45" s="24" t="s">
        <v>67</v>
      </c>
      <c r="C45" s="43"/>
      <c r="D45" s="43"/>
      <c r="E45" s="43"/>
      <c r="F45" s="8"/>
      <c r="G45" s="8">
        <v>4600</v>
      </c>
      <c r="H45" s="8">
        <v>100</v>
      </c>
      <c r="I45" s="8"/>
      <c r="J45" s="8"/>
      <c r="K45" s="36" t="s">
        <v>91</v>
      </c>
      <c r="L45" s="53" t="s">
        <v>135</v>
      </c>
    </row>
    <row r="46" spans="1:21" ht="41.25" customHeight="1" x14ac:dyDescent="0.3">
      <c r="A46" s="37">
        <v>5</v>
      </c>
      <c r="B46" s="24" t="s">
        <v>68</v>
      </c>
      <c r="C46" s="43"/>
      <c r="D46" s="43"/>
      <c r="E46" s="43"/>
      <c r="F46" s="8"/>
      <c r="G46" s="8">
        <v>4600</v>
      </c>
      <c r="H46" s="8">
        <v>100</v>
      </c>
      <c r="I46" s="8"/>
      <c r="J46" s="8"/>
      <c r="K46" s="36" t="s">
        <v>91</v>
      </c>
      <c r="L46" s="53" t="s">
        <v>135</v>
      </c>
    </row>
    <row r="47" spans="1:21" ht="36" customHeight="1" x14ac:dyDescent="0.3">
      <c r="A47" s="37">
        <v>6</v>
      </c>
      <c r="B47" s="24" t="s">
        <v>48</v>
      </c>
      <c r="C47" s="43">
        <v>100</v>
      </c>
      <c r="D47" s="43">
        <v>100</v>
      </c>
      <c r="E47" s="43">
        <v>5475.2</v>
      </c>
      <c r="F47" s="8"/>
      <c r="G47" s="8"/>
      <c r="H47" s="8"/>
      <c r="I47" s="8"/>
      <c r="J47" s="8"/>
      <c r="K47" s="36" t="s">
        <v>124</v>
      </c>
      <c r="L47" s="56" t="s">
        <v>87</v>
      </c>
    </row>
    <row r="48" spans="1:21" s="73" customFormat="1" ht="22.5" customHeight="1" x14ac:dyDescent="0.3">
      <c r="A48" s="74"/>
      <c r="B48" s="69" t="s">
        <v>31</v>
      </c>
      <c r="C48" s="75">
        <f>SUM(C49:C80)</f>
        <v>14374.6</v>
      </c>
      <c r="D48" s="75">
        <f t="shared" ref="D48:J48" si="12">SUM(D49:D80)</f>
        <v>449.6</v>
      </c>
      <c r="E48" s="75">
        <f t="shared" si="12"/>
        <v>50715.400000000009</v>
      </c>
      <c r="F48" s="75">
        <f t="shared" si="12"/>
        <v>0</v>
      </c>
      <c r="G48" s="75">
        <f t="shared" si="12"/>
        <v>24100</v>
      </c>
      <c r="H48" s="75">
        <f t="shared" si="12"/>
        <v>1600</v>
      </c>
      <c r="I48" s="75">
        <f t="shared" si="12"/>
        <v>36300</v>
      </c>
      <c r="J48" s="75">
        <f t="shared" si="12"/>
        <v>300</v>
      </c>
      <c r="K48" s="76"/>
      <c r="L48" s="72"/>
      <c r="S48" s="77"/>
      <c r="T48" s="77"/>
      <c r="U48" s="77"/>
    </row>
    <row r="49" spans="1:21" s="4" customFormat="1" ht="39" customHeight="1" x14ac:dyDescent="0.3">
      <c r="A49" s="37">
        <v>1</v>
      </c>
      <c r="B49" s="24" t="s">
        <v>33</v>
      </c>
      <c r="C49" s="43">
        <v>100</v>
      </c>
      <c r="D49" s="43">
        <v>100</v>
      </c>
      <c r="E49" s="43">
        <v>6166.3</v>
      </c>
      <c r="F49" s="8"/>
      <c r="G49" s="50"/>
      <c r="H49" s="8"/>
      <c r="I49" s="8"/>
      <c r="J49" s="8"/>
      <c r="K49" s="36" t="s">
        <v>124</v>
      </c>
      <c r="L49" s="56" t="s">
        <v>136</v>
      </c>
      <c r="S49" s="3"/>
      <c r="T49" s="3"/>
      <c r="U49" s="3"/>
    </row>
    <row r="50" spans="1:21" s="4" customFormat="1" ht="35.25" customHeight="1" x14ac:dyDescent="0.3">
      <c r="A50" s="37">
        <v>2</v>
      </c>
      <c r="B50" s="24" t="s">
        <v>32</v>
      </c>
      <c r="C50" s="43">
        <v>100</v>
      </c>
      <c r="D50" s="43">
        <v>100</v>
      </c>
      <c r="E50" s="43">
        <v>6004.9</v>
      </c>
      <c r="F50" s="8"/>
      <c r="G50" s="50"/>
      <c r="H50" s="8"/>
      <c r="I50" s="8"/>
      <c r="J50" s="8"/>
      <c r="K50" s="36" t="s">
        <v>124</v>
      </c>
      <c r="L50" s="56" t="s">
        <v>137</v>
      </c>
      <c r="S50" s="3"/>
      <c r="T50" s="3"/>
      <c r="U50" s="3"/>
    </row>
    <row r="51" spans="1:21" s="4" customFormat="1" ht="37.5" customHeight="1" x14ac:dyDescent="0.3">
      <c r="A51" s="37">
        <v>3</v>
      </c>
      <c r="B51" s="48" t="s">
        <v>52</v>
      </c>
      <c r="C51" s="43">
        <v>49.6</v>
      </c>
      <c r="D51" s="43">
        <v>49.6</v>
      </c>
      <c r="E51" s="43">
        <v>1724.5</v>
      </c>
      <c r="F51" s="43"/>
      <c r="G51" s="50"/>
      <c r="H51" s="43"/>
      <c r="I51" s="43"/>
      <c r="J51" s="43"/>
      <c r="K51" s="36" t="s">
        <v>124</v>
      </c>
      <c r="L51" s="56" t="s">
        <v>138</v>
      </c>
      <c r="S51" s="3"/>
      <c r="T51" s="3"/>
      <c r="U51" s="3"/>
    </row>
    <row r="52" spans="1:21" s="4" customFormat="1" ht="35.25" customHeight="1" x14ac:dyDescent="0.3">
      <c r="A52" s="37">
        <v>4</v>
      </c>
      <c r="B52" s="2" t="s">
        <v>17</v>
      </c>
      <c r="C52" s="2"/>
      <c r="D52" s="2"/>
      <c r="E52" s="8"/>
      <c r="F52" s="8"/>
      <c r="G52" s="8">
        <v>100</v>
      </c>
      <c r="H52" s="8">
        <v>100</v>
      </c>
      <c r="I52" s="43">
        <v>4500</v>
      </c>
      <c r="J52" s="8"/>
      <c r="K52" s="36" t="s">
        <v>96</v>
      </c>
      <c r="L52" s="53" t="s">
        <v>135</v>
      </c>
      <c r="S52" s="3"/>
      <c r="T52" s="3"/>
      <c r="U52" s="3"/>
    </row>
    <row r="53" spans="1:21" s="4" customFormat="1" ht="41.25" customHeight="1" x14ac:dyDescent="0.3">
      <c r="A53" s="37">
        <v>5</v>
      </c>
      <c r="B53" s="45" t="s">
        <v>38</v>
      </c>
      <c r="C53" s="45"/>
      <c r="D53" s="45"/>
      <c r="E53" s="8"/>
      <c r="F53" s="8"/>
      <c r="G53" s="8">
        <v>100</v>
      </c>
      <c r="H53" s="8">
        <v>100</v>
      </c>
      <c r="I53" s="43">
        <v>4500</v>
      </c>
      <c r="J53" s="8"/>
      <c r="K53" s="36" t="s">
        <v>97</v>
      </c>
      <c r="L53" s="53" t="s">
        <v>135</v>
      </c>
      <c r="S53" s="3"/>
      <c r="T53" s="3"/>
      <c r="U53" s="3"/>
    </row>
    <row r="54" spans="1:21" s="4" customFormat="1" ht="39" customHeight="1" x14ac:dyDescent="0.3">
      <c r="A54" s="37">
        <v>6</v>
      </c>
      <c r="B54" s="45" t="s">
        <v>3</v>
      </c>
      <c r="C54" s="45"/>
      <c r="D54" s="45"/>
      <c r="E54" s="8"/>
      <c r="F54" s="8"/>
      <c r="G54" s="8">
        <v>100</v>
      </c>
      <c r="H54" s="8">
        <v>100</v>
      </c>
      <c r="I54" s="43">
        <v>4500</v>
      </c>
      <c r="J54" s="8"/>
      <c r="K54" s="36" t="s">
        <v>98</v>
      </c>
      <c r="L54" s="53" t="s">
        <v>135</v>
      </c>
      <c r="S54" s="3"/>
      <c r="T54" s="3"/>
      <c r="U54" s="3"/>
    </row>
    <row r="55" spans="1:21" s="4" customFormat="1" ht="32.25" customHeight="1" x14ac:dyDescent="0.3">
      <c r="A55" s="37">
        <v>7</v>
      </c>
      <c r="B55" s="1" t="s">
        <v>125</v>
      </c>
      <c r="C55" s="8">
        <v>5156.8</v>
      </c>
      <c r="D55" s="45"/>
      <c r="E55" s="8"/>
      <c r="F55" s="8"/>
      <c r="G55" s="8"/>
      <c r="H55" s="8"/>
      <c r="I55" s="43"/>
      <c r="J55" s="8"/>
      <c r="K55" s="36" t="s">
        <v>128</v>
      </c>
      <c r="L55" s="53"/>
      <c r="S55" s="3"/>
      <c r="T55" s="3"/>
      <c r="U55" s="3"/>
    </row>
    <row r="56" spans="1:21" s="4" customFormat="1" ht="33.75" customHeight="1" x14ac:dyDescent="0.3">
      <c r="A56" s="37">
        <v>8</v>
      </c>
      <c r="B56" s="2" t="s">
        <v>126</v>
      </c>
      <c r="C56" s="8">
        <v>3853.8</v>
      </c>
      <c r="D56" s="45"/>
      <c r="E56" s="8"/>
      <c r="F56" s="8"/>
      <c r="G56" s="8"/>
      <c r="H56" s="8"/>
      <c r="I56" s="43"/>
      <c r="J56" s="8"/>
      <c r="K56" s="36" t="s">
        <v>129</v>
      </c>
      <c r="L56" s="53"/>
      <c r="S56" s="3"/>
      <c r="T56" s="3"/>
      <c r="U56" s="3"/>
    </row>
    <row r="57" spans="1:21" s="4" customFormat="1" ht="36" customHeight="1" x14ac:dyDescent="0.3">
      <c r="A57" s="37">
        <v>9</v>
      </c>
      <c r="B57" s="46" t="s">
        <v>127</v>
      </c>
      <c r="C57" s="8">
        <v>4914.3999999999996</v>
      </c>
      <c r="D57" s="45"/>
      <c r="E57" s="8"/>
      <c r="F57" s="8"/>
      <c r="G57" s="8"/>
      <c r="H57" s="8"/>
      <c r="I57" s="43"/>
      <c r="J57" s="8"/>
      <c r="K57" s="36" t="s">
        <v>129</v>
      </c>
      <c r="L57" s="53"/>
      <c r="S57" s="3"/>
      <c r="T57" s="3"/>
      <c r="U57" s="3"/>
    </row>
    <row r="58" spans="1:21" s="4" customFormat="1" ht="31.2" x14ac:dyDescent="0.3">
      <c r="A58" s="37">
        <v>10</v>
      </c>
      <c r="B58" s="2" t="s">
        <v>39</v>
      </c>
      <c r="C58" s="2"/>
      <c r="D58" s="2"/>
      <c r="E58" s="8">
        <v>5181.8999999999996</v>
      </c>
      <c r="F58" s="26"/>
      <c r="G58" s="26"/>
      <c r="H58" s="26"/>
      <c r="I58" s="26"/>
      <c r="J58" s="26"/>
      <c r="K58" s="36" t="s">
        <v>50</v>
      </c>
      <c r="L58" s="56" t="s">
        <v>139</v>
      </c>
      <c r="S58" s="3"/>
      <c r="T58" s="3"/>
      <c r="U58" s="3"/>
    </row>
    <row r="59" spans="1:21" s="4" customFormat="1" ht="36.75" customHeight="1" x14ac:dyDescent="0.3">
      <c r="A59" s="37">
        <v>11</v>
      </c>
      <c r="B59" s="2" t="s">
        <v>46</v>
      </c>
      <c r="C59" s="2"/>
      <c r="D59" s="2"/>
      <c r="E59" s="8">
        <v>5070.3999999999996</v>
      </c>
      <c r="F59" s="44"/>
      <c r="G59" s="44"/>
      <c r="H59" s="44"/>
      <c r="I59" s="44"/>
      <c r="J59" s="44"/>
      <c r="K59" s="36" t="s">
        <v>50</v>
      </c>
      <c r="L59" s="56" t="s">
        <v>140</v>
      </c>
      <c r="S59" s="3"/>
      <c r="T59" s="3"/>
      <c r="U59" s="3"/>
    </row>
    <row r="60" spans="1:21" s="4" customFormat="1" ht="33.75" customHeight="1" x14ac:dyDescent="0.3">
      <c r="A60" s="37">
        <v>12</v>
      </c>
      <c r="B60" s="1" t="s">
        <v>40</v>
      </c>
      <c r="C60" s="1"/>
      <c r="D60" s="1"/>
      <c r="E60" s="8">
        <v>5154.5</v>
      </c>
      <c r="F60" s="8"/>
      <c r="G60" s="8"/>
      <c r="H60" s="8"/>
      <c r="I60" s="8"/>
      <c r="J60" s="8"/>
      <c r="K60" s="36" t="s">
        <v>51</v>
      </c>
      <c r="L60" s="56" t="s">
        <v>141</v>
      </c>
      <c r="S60" s="3"/>
      <c r="T60" s="3"/>
      <c r="U60" s="3"/>
    </row>
    <row r="61" spans="1:21" s="4" customFormat="1" ht="31.2" x14ac:dyDescent="0.3">
      <c r="A61" s="37">
        <v>13</v>
      </c>
      <c r="B61" s="2" t="s">
        <v>41</v>
      </c>
      <c r="C61" s="2"/>
      <c r="D61" s="2"/>
      <c r="E61" s="8">
        <v>4670.3999999999996</v>
      </c>
      <c r="F61" s="8"/>
      <c r="G61" s="8"/>
      <c r="H61" s="8"/>
      <c r="I61" s="8"/>
      <c r="J61" s="8"/>
      <c r="K61" s="36" t="s">
        <v>50</v>
      </c>
      <c r="L61" s="56" t="s">
        <v>142</v>
      </c>
      <c r="S61" s="3"/>
      <c r="T61" s="3"/>
      <c r="U61" s="3"/>
    </row>
    <row r="62" spans="1:21" s="4" customFormat="1" ht="31.2" x14ac:dyDescent="0.3">
      <c r="A62" s="37">
        <v>14</v>
      </c>
      <c r="B62" s="46" t="s">
        <v>42</v>
      </c>
      <c r="C62" s="46"/>
      <c r="D62" s="46"/>
      <c r="E62" s="8">
        <v>5131.8</v>
      </c>
      <c r="F62" s="8"/>
      <c r="G62" s="8"/>
      <c r="H62" s="8"/>
      <c r="I62" s="8"/>
      <c r="J62" s="8"/>
      <c r="K62" s="36" t="s">
        <v>50</v>
      </c>
      <c r="L62" s="56" t="s">
        <v>143</v>
      </c>
      <c r="M62" s="81"/>
      <c r="N62" s="81"/>
      <c r="O62" s="81"/>
      <c r="P62" s="81"/>
      <c r="S62" s="3"/>
      <c r="T62" s="3"/>
      <c r="U62" s="3"/>
    </row>
    <row r="63" spans="1:21" s="4" customFormat="1" ht="37.5" customHeight="1" x14ac:dyDescent="0.3">
      <c r="A63" s="37">
        <v>15</v>
      </c>
      <c r="B63" s="46" t="s">
        <v>47</v>
      </c>
      <c r="C63" s="46"/>
      <c r="D63" s="46"/>
      <c r="E63" s="8"/>
      <c r="F63" s="8"/>
      <c r="G63" s="43">
        <v>100</v>
      </c>
      <c r="H63" s="8">
        <v>100</v>
      </c>
      <c r="I63" s="8"/>
      <c r="J63" s="8"/>
      <c r="K63" s="36" t="s">
        <v>76</v>
      </c>
      <c r="L63" s="53" t="s">
        <v>135</v>
      </c>
      <c r="S63" s="3"/>
      <c r="T63" s="3"/>
      <c r="U63" s="3"/>
    </row>
    <row r="64" spans="1:21" s="4" customFormat="1" ht="30.75" customHeight="1" x14ac:dyDescent="0.3">
      <c r="A64" s="37">
        <v>16</v>
      </c>
      <c r="B64" s="1" t="s">
        <v>75</v>
      </c>
      <c r="C64" s="1"/>
      <c r="D64" s="1"/>
      <c r="E64" s="8"/>
      <c r="F64" s="8"/>
      <c r="G64" s="43">
        <v>100</v>
      </c>
      <c r="H64" s="8">
        <v>100</v>
      </c>
      <c r="I64" s="8"/>
      <c r="J64" s="8"/>
      <c r="K64" s="36" t="s">
        <v>76</v>
      </c>
      <c r="L64" s="53" t="s">
        <v>135</v>
      </c>
      <c r="S64" s="3"/>
      <c r="T64" s="3"/>
      <c r="U64" s="3"/>
    </row>
    <row r="65" spans="1:21" s="4" customFormat="1" ht="39.75" customHeight="1" x14ac:dyDescent="0.3">
      <c r="A65" s="37">
        <v>17</v>
      </c>
      <c r="B65" s="46" t="s">
        <v>11</v>
      </c>
      <c r="C65" s="46"/>
      <c r="D65" s="46"/>
      <c r="E65" s="8"/>
      <c r="F65" s="8"/>
      <c r="G65" s="43">
        <v>100</v>
      </c>
      <c r="H65" s="8">
        <v>100</v>
      </c>
      <c r="I65" s="8"/>
      <c r="J65" s="8"/>
      <c r="K65" s="36" t="s">
        <v>76</v>
      </c>
      <c r="L65" s="53" t="s">
        <v>135</v>
      </c>
      <c r="S65" s="3"/>
      <c r="T65" s="3"/>
      <c r="U65" s="3"/>
    </row>
    <row r="66" spans="1:21" s="4" customFormat="1" ht="37.5" customHeight="1" x14ac:dyDescent="0.3">
      <c r="A66" s="37">
        <v>18</v>
      </c>
      <c r="B66" s="1" t="s">
        <v>12</v>
      </c>
      <c r="C66" s="1"/>
      <c r="D66" s="1"/>
      <c r="E66" s="8"/>
      <c r="F66" s="8"/>
      <c r="G66" s="43">
        <v>100</v>
      </c>
      <c r="H66" s="8">
        <v>100</v>
      </c>
      <c r="I66" s="8">
        <v>4500</v>
      </c>
      <c r="J66" s="8"/>
      <c r="K66" s="36" t="s">
        <v>93</v>
      </c>
      <c r="L66" s="53" t="s">
        <v>135</v>
      </c>
      <c r="S66" s="3"/>
      <c r="T66" s="3"/>
      <c r="U66" s="3"/>
    </row>
    <row r="67" spans="1:21" s="4" customFormat="1" ht="41.25" customHeight="1" x14ac:dyDescent="0.3">
      <c r="A67" s="37">
        <v>19</v>
      </c>
      <c r="B67" s="2" t="s">
        <v>4</v>
      </c>
      <c r="C67" s="2"/>
      <c r="D67" s="2"/>
      <c r="E67" s="8"/>
      <c r="F67" s="8"/>
      <c r="G67" s="43">
        <v>100</v>
      </c>
      <c r="H67" s="8">
        <v>100</v>
      </c>
      <c r="I67" s="8">
        <v>4500</v>
      </c>
      <c r="J67" s="8"/>
      <c r="K67" s="36" t="s">
        <v>92</v>
      </c>
      <c r="L67" s="53" t="s">
        <v>135</v>
      </c>
      <c r="S67" s="3"/>
      <c r="T67" s="3"/>
      <c r="U67" s="3"/>
    </row>
    <row r="68" spans="1:21" s="4" customFormat="1" ht="37.5" customHeight="1" x14ac:dyDescent="0.3">
      <c r="A68" s="37">
        <v>20</v>
      </c>
      <c r="B68" s="45" t="s">
        <v>5</v>
      </c>
      <c r="C68" s="45"/>
      <c r="D68" s="45"/>
      <c r="E68" s="8"/>
      <c r="F68" s="8"/>
      <c r="G68" s="43">
        <v>100</v>
      </c>
      <c r="H68" s="8">
        <v>100</v>
      </c>
      <c r="I68" s="8">
        <v>4500</v>
      </c>
      <c r="J68" s="8"/>
      <c r="K68" s="36" t="s">
        <v>94</v>
      </c>
      <c r="L68" s="53" t="s">
        <v>135</v>
      </c>
      <c r="S68" s="3"/>
      <c r="T68" s="3"/>
      <c r="U68" s="3"/>
    </row>
    <row r="69" spans="1:21" s="4" customFormat="1" ht="39" customHeight="1" x14ac:dyDescent="0.3">
      <c r="A69" s="37">
        <v>21</v>
      </c>
      <c r="B69" s="2" t="s">
        <v>13</v>
      </c>
      <c r="C69" s="2"/>
      <c r="D69" s="2"/>
      <c r="E69" s="43"/>
      <c r="F69" s="8"/>
      <c r="G69" s="43">
        <v>100</v>
      </c>
      <c r="H69" s="8">
        <v>100</v>
      </c>
      <c r="I69" s="8">
        <v>4500</v>
      </c>
      <c r="J69" s="8"/>
      <c r="K69" s="36" t="s">
        <v>95</v>
      </c>
      <c r="L69" s="51"/>
      <c r="S69" s="3"/>
      <c r="T69" s="3"/>
      <c r="U69" s="3"/>
    </row>
    <row r="70" spans="1:21" s="4" customFormat="1" ht="35.25" customHeight="1" x14ac:dyDescent="0.3">
      <c r="A70" s="37">
        <v>22</v>
      </c>
      <c r="B70" s="2" t="s">
        <v>53</v>
      </c>
      <c r="C70" s="8">
        <v>100</v>
      </c>
      <c r="D70" s="8">
        <v>100</v>
      </c>
      <c r="E70" s="8">
        <v>5816.3</v>
      </c>
      <c r="F70" s="43"/>
      <c r="G70" s="43"/>
      <c r="H70" s="43"/>
      <c r="I70" s="43"/>
      <c r="J70" s="43"/>
      <c r="K70" s="36" t="s">
        <v>130</v>
      </c>
      <c r="L70" s="56" t="s">
        <v>144</v>
      </c>
      <c r="S70" s="3"/>
      <c r="T70" s="3"/>
      <c r="U70" s="3"/>
    </row>
    <row r="71" spans="1:21" s="4" customFormat="1" ht="36" customHeight="1" x14ac:dyDescent="0.3">
      <c r="A71" s="37">
        <v>23</v>
      </c>
      <c r="B71" s="2" t="s">
        <v>43</v>
      </c>
      <c r="C71" s="2"/>
      <c r="D71" s="2"/>
      <c r="E71" s="43"/>
      <c r="F71" s="8"/>
      <c r="G71" s="8">
        <v>4600</v>
      </c>
      <c r="H71" s="8">
        <v>100</v>
      </c>
      <c r="I71" s="8"/>
      <c r="J71" s="8"/>
      <c r="K71" s="36" t="s">
        <v>91</v>
      </c>
      <c r="L71" s="51"/>
      <c r="S71" s="3"/>
      <c r="T71" s="3"/>
      <c r="U71" s="3"/>
    </row>
    <row r="72" spans="1:21" s="4" customFormat="1" ht="35.25" customHeight="1" x14ac:dyDescent="0.3">
      <c r="A72" s="37">
        <v>24</v>
      </c>
      <c r="B72" s="1" t="s">
        <v>14</v>
      </c>
      <c r="C72" s="1"/>
      <c r="D72" s="1"/>
      <c r="E72" s="43"/>
      <c r="F72" s="8"/>
      <c r="G72" s="8">
        <v>4600</v>
      </c>
      <c r="H72" s="8">
        <v>100</v>
      </c>
      <c r="I72" s="8"/>
      <c r="J72" s="8"/>
      <c r="K72" s="36" t="s">
        <v>91</v>
      </c>
      <c r="L72" s="51"/>
      <c r="S72" s="3"/>
      <c r="T72" s="3"/>
      <c r="U72" s="3"/>
    </row>
    <row r="73" spans="1:21" s="4" customFormat="1" ht="37.5" customHeight="1" x14ac:dyDescent="0.3">
      <c r="A73" s="37">
        <v>25</v>
      </c>
      <c r="B73" s="1" t="s">
        <v>15</v>
      </c>
      <c r="C73" s="1"/>
      <c r="D73" s="1"/>
      <c r="E73" s="43"/>
      <c r="F73" s="8"/>
      <c r="G73" s="8">
        <v>4600</v>
      </c>
      <c r="H73" s="8">
        <v>100</v>
      </c>
      <c r="I73" s="8"/>
      <c r="J73" s="8"/>
      <c r="K73" s="36" t="s">
        <v>91</v>
      </c>
      <c r="L73" s="51"/>
      <c r="S73" s="3"/>
      <c r="T73" s="3"/>
      <c r="U73" s="3"/>
    </row>
    <row r="74" spans="1:21" s="4" customFormat="1" ht="36" customHeight="1" x14ac:dyDescent="0.3">
      <c r="A74" s="37">
        <v>26</v>
      </c>
      <c r="B74" s="1" t="s">
        <v>6</v>
      </c>
      <c r="C74" s="1"/>
      <c r="D74" s="1"/>
      <c r="E74" s="43"/>
      <c r="F74" s="8"/>
      <c r="G74" s="8">
        <v>4600</v>
      </c>
      <c r="H74" s="8">
        <v>100</v>
      </c>
      <c r="I74" s="8"/>
      <c r="J74" s="8"/>
      <c r="K74" s="36" t="s">
        <v>91</v>
      </c>
      <c r="L74" s="51"/>
      <c r="S74" s="3"/>
      <c r="T74" s="3"/>
      <c r="U74" s="3"/>
    </row>
    <row r="75" spans="1:21" s="4" customFormat="1" ht="35.25" customHeight="1" x14ac:dyDescent="0.3">
      <c r="A75" s="37">
        <v>27</v>
      </c>
      <c r="B75" s="1" t="s">
        <v>7</v>
      </c>
      <c r="C75" s="1"/>
      <c r="D75" s="1"/>
      <c r="E75" s="43"/>
      <c r="F75" s="8"/>
      <c r="G75" s="8">
        <v>4600</v>
      </c>
      <c r="H75" s="8">
        <v>100</v>
      </c>
      <c r="I75" s="8"/>
      <c r="J75" s="8"/>
      <c r="K75" s="36" t="s">
        <v>91</v>
      </c>
      <c r="L75" s="51"/>
      <c r="S75" s="3"/>
      <c r="T75" s="3"/>
      <c r="U75" s="3"/>
    </row>
    <row r="76" spans="1:21" s="4" customFormat="1" ht="40.5" customHeight="1" x14ac:dyDescent="0.3">
      <c r="A76" s="37">
        <v>28</v>
      </c>
      <c r="B76" s="1" t="s">
        <v>44</v>
      </c>
      <c r="C76" s="8">
        <v>100</v>
      </c>
      <c r="D76" s="8">
        <v>100</v>
      </c>
      <c r="E76" s="8">
        <v>5794.4</v>
      </c>
      <c r="F76" s="8"/>
      <c r="G76" s="43"/>
      <c r="H76" s="8"/>
      <c r="I76" s="8"/>
      <c r="J76" s="8"/>
      <c r="K76" s="36" t="s">
        <v>130</v>
      </c>
      <c r="L76" s="56" t="s">
        <v>145</v>
      </c>
      <c r="S76" s="3"/>
      <c r="T76" s="3"/>
      <c r="U76" s="3"/>
    </row>
    <row r="77" spans="1:21" s="4" customFormat="1" ht="38.25" customHeight="1" x14ac:dyDescent="0.3">
      <c r="A77" s="37">
        <v>29</v>
      </c>
      <c r="B77" s="1" t="s">
        <v>45</v>
      </c>
      <c r="C77" s="1"/>
      <c r="D77" s="1"/>
      <c r="E77" s="43"/>
      <c r="F77" s="8"/>
      <c r="G77" s="8">
        <v>100</v>
      </c>
      <c r="H77" s="8">
        <v>100</v>
      </c>
      <c r="I77" s="8">
        <v>4500</v>
      </c>
      <c r="J77" s="8"/>
      <c r="K77" s="36" t="s">
        <v>100</v>
      </c>
      <c r="L77" s="51"/>
      <c r="S77" s="3"/>
      <c r="T77" s="3"/>
      <c r="U77" s="3"/>
    </row>
    <row r="78" spans="1:21" s="4" customFormat="1" ht="31.5" customHeight="1" x14ac:dyDescent="0.3">
      <c r="A78" s="37">
        <v>30</v>
      </c>
      <c r="B78" s="1" t="s">
        <v>69</v>
      </c>
      <c r="C78" s="1"/>
      <c r="D78" s="1"/>
      <c r="E78" s="43"/>
      <c r="F78" s="8"/>
      <c r="G78" s="8"/>
      <c r="H78" s="8"/>
      <c r="I78" s="8">
        <v>100</v>
      </c>
      <c r="J78" s="8">
        <v>100</v>
      </c>
      <c r="K78" s="36" t="s">
        <v>73</v>
      </c>
      <c r="L78" s="51"/>
      <c r="S78" s="3"/>
      <c r="T78" s="3"/>
      <c r="U78" s="3"/>
    </row>
    <row r="79" spans="1:21" s="4" customFormat="1" ht="30" customHeight="1" x14ac:dyDescent="0.3">
      <c r="A79" s="37">
        <v>31</v>
      </c>
      <c r="B79" s="1" t="s">
        <v>70</v>
      </c>
      <c r="C79" s="1"/>
      <c r="D79" s="1"/>
      <c r="E79" s="43"/>
      <c r="F79" s="8"/>
      <c r="G79" s="8"/>
      <c r="H79" s="8"/>
      <c r="I79" s="8">
        <v>100</v>
      </c>
      <c r="J79" s="8">
        <v>100</v>
      </c>
      <c r="K79" s="36" t="s">
        <v>73</v>
      </c>
      <c r="L79" s="51"/>
      <c r="S79" s="3"/>
      <c r="T79" s="3"/>
      <c r="U79" s="3"/>
    </row>
    <row r="80" spans="1:21" s="4" customFormat="1" ht="27" customHeight="1" x14ac:dyDescent="0.3">
      <c r="A80" s="37">
        <v>32</v>
      </c>
      <c r="B80" s="1" t="s">
        <v>35</v>
      </c>
      <c r="C80" s="1"/>
      <c r="D80" s="1"/>
      <c r="E80" s="43"/>
      <c r="F80" s="8"/>
      <c r="G80" s="8"/>
      <c r="H80" s="8"/>
      <c r="I80" s="8">
        <v>100</v>
      </c>
      <c r="J80" s="8">
        <v>100</v>
      </c>
      <c r="K80" s="36" t="s">
        <v>73</v>
      </c>
      <c r="L80" s="51"/>
      <c r="S80" s="3"/>
      <c r="T80" s="3"/>
      <c r="U80" s="3"/>
    </row>
    <row r="81" spans="1:11" ht="42.75" customHeight="1" x14ac:dyDescent="0.3">
      <c r="A81" s="20"/>
      <c r="B81" s="31" t="s">
        <v>115</v>
      </c>
      <c r="C81" s="32">
        <f t="shared" ref="C81:J81" si="13">C82+C89</f>
        <v>4928.5</v>
      </c>
      <c r="D81" s="32">
        <f t="shared" si="13"/>
        <v>0</v>
      </c>
      <c r="E81" s="32">
        <f t="shared" si="13"/>
        <v>0</v>
      </c>
      <c r="F81" s="32">
        <f t="shared" si="13"/>
        <v>0</v>
      </c>
      <c r="G81" s="32">
        <f t="shared" si="13"/>
        <v>0</v>
      </c>
      <c r="H81" s="32">
        <f t="shared" si="13"/>
        <v>0</v>
      </c>
      <c r="I81" s="32">
        <f t="shared" si="13"/>
        <v>0</v>
      </c>
      <c r="J81" s="32">
        <f t="shared" si="13"/>
        <v>0</v>
      </c>
      <c r="K81" s="33"/>
    </row>
    <row r="82" spans="1:11" ht="41.25" customHeight="1" x14ac:dyDescent="0.3">
      <c r="A82" s="37">
        <v>1</v>
      </c>
      <c r="B82" s="67" t="s">
        <v>131</v>
      </c>
      <c r="C82" s="8">
        <v>4928.5</v>
      </c>
      <c r="D82" s="50"/>
      <c r="E82" s="50"/>
      <c r="F82" s="50"/>
      <c r="G82" s="50"/>
      <c r="H82" s="50"/>
      <c r="I82" s="50"/>
      <c r="J82" s="50"/>
      <c r="K82" s="36" t="s">
        <v>128</v>
      </c>
    </row>
    <row r="83" spans="1:11" ht="29.25" customHeight="1" x14ac:dyDescent="0.3">
      <c r="A83" s="65"/>
      <c r="B83" s="39" t="s">
        <v>25</v>
      </c>
      <c r="C83" s="32">
        <f t="shared" ref="C83:J83" si="14">C84+C91</f>
        <v>702.9</v>
      </c>
      <c r="D83" s="32">
        <f t="shared" si="14"/>
        <v>0</v>
      </c>
      <c r="E83" s="32">
        <f t="shared" si="14"/>
        <v>0</v>
      </c>
      <c r="F83" s="32">
        <f t="shared" si="14"/>
        <v>0</v>
      </c>
      <c r="G83" s="32">
        <f t="shared" si="14"/>
        <v>0</v>
      </c>
      <c r="H83" s="32">
        <f t="shared" si="14"/>
        <v>0</v>
      </c>
      <c r="I83" s="32">
        <f t="shared" si="14"/>
        <v>0</v>
      </c>
      <c r="J83" s="32">
        <f t="shared" si="14"/>
        <v>0</v>
      </c>
      <c r="K83" s="33"/>
    </row>
    <row r="84" spans="1:11" ht="39" customHeight="1" x14ac:dyDescent="0.3">
      <c r="A84" s="37">
        <v>1</v>
      </c>
      <c r="B84" s="55" t="s">
        <v>132</v>
      </c>
      <c r="C84" s="8">
        <v>702.9</v>
      </c>
      <c r="D84" s="50"/>
      <c r="E84" s="50"/>
      <c r="F84" s="50"/>
      <c r="G84" s="50"/>
      <c r="H84" s="50"/>
      <c r="I84" s="50"/>
      <c r="J84" s="50"/>
      <c r="K84" s="36" t="s">
        <v>128</v>
      </c>
    </row>
  </sheetData>
  <mergeCells count="14">
    <mergeCell ref="L5:L6"/>
    <mergeCell ref="M62:P62"/>
    <mergeCell ref="C5:C6"/>
    <mergeCell ref="D5:D6"/>
    <mergeCell ref="A3:K3"/>
    <mergeCell ref="A5:A6"/>
    <mergeCell ref="B5:B6"/>
    <mergeCell ref="E5:E6"/>
    <mergeCell ref="F5:F6"/>
    <mergeCell ref="G5:G6"/>
    <mergeCell ref="H5:H6"/>
    <mergeCell ref="I5:I6"/>
    <mergeCell ref="J5:J6"/>
    <mergeCell ref="K5:K6"/>
  </mergeCells>
  <pageMargins left="0.59055118110236227" right="0.59055118110236227" top="0.59055118110236227" bottom="0.27559055118110237" header="0.31496062992125984" footer="0.31496062992125984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защита населения</vt:lpstr>
      <vt:lpstr>'защита населения'!Заголовки_для_печати</vt:lpstr>
      <vt:lpstr>'защита населения'!Область_печати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2017-09-29T03:26:29Z</cp:lastPrinted>
  <dcterms:created xsi:type="dcterms:W3CDTF">2015-08-06T08:38:08Z</dcterms:created>
  <dcterms:modified xsi:type="dcterms:W3CDTF">2017-12-08T09:53:44Z</dcterms:modified>
</cp:coreProperties>
</file>